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sb_skola_zaloha_07_11_2025\CEOVP_projekt\realizácia VO\IKT vybavenie pre SPŠe Košice_CEOVP\IKT časť.5- Zariadenia pre EZS\"/>
    </mc:Choice>
  </mc:AlternateContent>
  <xr:revisionPtr revIDLastSave="0" documentId="13_ncr:1_{85DA8A53-178B-43DB-8517-27EA53EA7F3D}" xr6:coauthVersionLast="47" xr6:coauthVersionMax="47" xr10:uidLastSave="{00000000-0000-0000-0000-000000000000}"/>
  <bookViews>
    <workbookView xWindow="-120" yWindow="-120" windowWidth="29040" windowHeight="15720" xr2:uid="{00000000-000D-0000-FFFF-FFFF00000000}"/>
  </bookViews>
  <sheets>
    <sheet name="zabezpečovací systém školy"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9" i="1" l="1"/>
  <c r="C101" i="1"/>
  <c r="D101" i="1" s="1"/>
  <c r="C114" i="1" l="1"/>
  <c r="D114" i="1" s="1"/>
  <c r="C69" i="1" l="1"/>
  <c r="D69" i="1" s="1"/>
  <c r="C84" i="1" l="1"/>
  <c r="D84" i="1" s="1"/>
  <c r="C52" i="1" l="1"/>
  <c r="D52" i="1" s="1"/>
  <c r="C33" i="1"/>
  <c r="D33" i="1" l="1"/>
  <c r="D119" i="1"/>
</calcChain>
</file>

<file path=xl/sharedStrings.xml><?xml version="1.0" encoding="utf-8"?>
<sst xmlns="http://schemas.openxmlformats.org/spreadsheetml/2006/main" count="186" uniqueCount="93">
  <si>
    <t>Pokyny pre predkladateľa cenovej ponuky:</t>
  </si>
  <si>
    <t>Doplniť žltou vyznačené bunky</t>
  </si>
  <si>
    <t>Predkladateľ ponuky:</t>
  </si>
  <si>
    <t>Obchodné meno:</t>
  </si>
  <si>
    <t>Sídlo:</t>
  </si>
  <si>
    <t xml:space="preserve">Ponuku vypracoval: </t>
  </si>
  <si>
    <t>Tel.:</t>
  </si>
  <si>
    <t>Mail:</t>
  </si>
  <si>
    <t>Požadovaná hodnota</t>
  </si>
  <si>
    <t>Hodnota parametra pre ponúkané zariadenie</t>
  </si>
  <si>
    <t>Technická špecifikácia</t>
  </si>
  <si>
    <t xml:space="preserve">počet kusov </t>
  </si>
  <si>
    <t>V</t>
  </si>
  <si>
    <t>áno</t>
  </si>
  <si>
    <t>Cena za 1 ks v € bez DPH</t>
  </si>
  <si>
    <t xml:space="preserve"> Cena celkom v € bez DPH </t>
  </si>
  <si>
    <t>LOGICKÝ CELOK č. 1</t>
  </si>
  <si>
    <t xml:space="preserve">Celková cena zákazky             v € bez DPH </t>
  </si>
  <si>
    <t xml:space="preserve">Stredná priemyselná škola elektrotechnická, Komenského 44, 040 01 Košice </t>
  </si>
  <si>
    <t>IČO:</t>
  </si>
  <si>
    <t>LOGICKÝ CELOK č. 2</t>
  </si>
  <si>
    <t>LOGICKÝ CELOK č. 3</t>
  </si>
  <si>
    <t>pečiatka, podpis</t>
  </si>
  <si>
    <t xml:space="preserve">                                                                      dňa:</t>
  </si>
  <si>
    <t>1 ks</t>
  </si>
  <si>
    <t>LOGICKÝ CELOK č. 4</t>
  </si>
  <si>
    <t>LOGICKÝ CELOK č. 5</t>
  </si>
  <si>
    <t>LOGICKÝ CELOK č. 6</t>
  </si>
  <si>
    <t xml:space="preserve"> Cena celkom v € s DPH </t>
  </si>
  <si>
    <t>DIČ:</t>
  </si>
  <si>
    <t>Opis predmetu zákazky</t>
  </si>
  <si>
    <t>IČ DPH:</t>
  </si>
  <si>
    <t>Požaduje sa predĺžená záruku na 3 roky a servis Next Business Day u zákazníka, požaduje sa nepretržitá dostupnosť náhradných dielov počas 5 rokov, požaduje sa bezpečný zber, sanitácia, prípadné opätovné 
použitie a recyklácia počítačov po skončení životnosti zariadenia.</t>
  </si>
  <si>
    <t>Požaduje sa dostupnosť originálnych náhradných dielov počítača min. 3 rokov po ukončení výroby položiek predmetu zákazky.</t>
  </si>
  <si>
    <t>5 ks</t>
  </si>
  <si>
    <t>Celková cena za predmet zákazky časť č. 5:</t>
  </si>
  <si>
    <t>37 ks</t>
  </si>
  <si>
    <t xml:space="preserve">• Max. Rozlíšenie obrazu: 5MP (2592x1944), 1/2,8" progresívny CMOS                                   • ONVIF S/G/T/M kamera s integrovanými IR LED diódami (až 30 m) pre dennú a nočnú prevádzku                                                                                                                                                              • Automatický prechod z farebného na čiernobiely obraz (mechanický IR cut filter)                                                                                                                                                                                          • Pevná šošovka (F1,6: 9 mm°, 5:7: H9 2,0 °)                                                                                              • 3-osové nastavenie (Pan/Tilt/Rotation)                                                                                      • IP67/IK10                                                                                                                                                                 • Okolitá teplota -30 až 60 °C, vlhkosť 10 až 90 % nekondenzujúca                                                • Video kodeky: H.264, H.265, MJPEG (až 3 video streamy súčasne)                                      • Vstavaný WDR2 Frame: True                                                                                                                                                      • DVR Podpora nahrávania na NAS
• Protokoly ARP, DHCP, DNS, FTP, HTTP, HTTPS, ICMP, IGMP, IPv4/6, NTP, RTSP/RTCP/RTP,RTMP, QoS, SMTP, SNMP v1/2c/3, TCP, TLS/TTLS, UDP, UPnP, 802.1X,Bonjour,DDNS,PPPo                                                                                                                    • Vstavaný mikrofón: 10 dB Max H.264, H.265 @ 30 fps MJPEG: 1080p @ 30 fps • Napájanie: PoE IEEE802.3af Class 3, 12V DC max 10 W                                                                        • MTBF: 95.000h                                                                                                                                                                                                                                                                            • Možnosti montáže Strop, Podhľad, Stena                                                  </t>
  </si>
  <si>
    <t>Príslušenstvo:</t>
  </si>
  <si>
    <t>Vežová kamera typ 1 s príslušenstvom- sada</t>
  </si>
  <si>
    <t>Vežová kamera typ 2 s príslušenstvom- sada</t>
  </si>
  <si>
    <t>Sieťová kamera , vežová, odolná proti vandalizmu, farba: biela, Horizontálny uhol obrazu 103° (širokouhlý) - 31° (telefónny)</t>
  </si>
  <si>
    <t>• LensType - Pevný objektív
• Horizontálny uhol obrazu: 97 °
• Vertikálny uhol obrazu: 70,5°
• Ohnisková vzdialenosť: 2,8 mm
• Clona: F1.6
• Automatický IR-cut filter: áno
• Max. Frame Rate: 5 MP H.264, H.265 @ 30 fps; MJPEG: 1080p @ 30 fps
• Max. Veľkosť obrázka: 2592 x 1944 (5 MP)
•  Formát obrázka: 16:9
• Svetelná citlivosť: Farba: 0,18 lux, Č/B: 0,09 lux, (0 lux, IR zapnuté)
• Video kodeky: H.264, H.265, MJPEG
• ONVIF kompatibilita: V súlade s profilom S/G/T/M
• Obrazový snímač: 4MP, 1/3“ progresívny CMOS
• Široký dynamický rozsah (WDR): Skutočné WDR (120 dB)
• Spotreba energie (W): max. 10 W
• Napájanie: PoE IEEE802.3af, trieda 3
• Integrované IR: áno
• Rozhrania: Ethernet 10/100 Mbps 1 x RJ45
• Výška produktu (mm): max. 95
• Priemer produktu (mm): max. 120
• Hmotnosť produktu (g): max. 680
• Bezpečnosť: Detekcia manipulácie: áno                                                                                                                • Záruka: 5 rokov</t>
  </si>
  <si>
    <r>
      <rPr>
        <b/>
        <sz val="8"/>
        <color rgb="FF000000"/>
        <rFont val="Calibri"/>
        <family val="2"/>
        <charset val="238"/>
      </rPr>
      <t xml:space="preserve">Sieťová kamera , vežová, odolná proti vandalizmu, farba: biela , Horizontálny uhol obrazu 97 °   </t>
    </r>
    <r>
      <rPr>
        <sz val="8"/>
        <color rgb="FF000000"/>
        <rFont val="Calibri"/>
        <family val="2"/>
        <charset val="238"/>
      </rPr>
      <t xml:space="preserve">                                                                                                                                                                                                     </t>
    </r>
  </si>
  <si>
    <r>
      <rPr>
        <b/>
        <sz val="8"/>
        <color rgb="FF000000"/>
        <rFont val="Calibri"/>
        <family val="2"/>
        <charset val="238"/>
      </rPr>
      <t>Technické údaje</t>
    </r>
    <r>
      <rPr>
        <sz val="8"/>
        <color rgb="FF000000"/>
        <rFont val="Calibri"/>
        <family val="2"/>
        <charset val="238"/>
      </rPr>
      <t xml:space="preserve">
Teplota okolia (°C): -30 až 60 °C (-22 ° až 140 °F) s integrovaným vykurovacím systémom,10 až 90 % bez kondenzácie
Trieda IP: IP67
Trieda IK: IK10 (telo)
MTBF (h): 95 000
Zvuk: Linkový vstup/výstup
DVR: Podpora nahrávania na NAS
Protokoly: ARP, DHCP, DNS, FTP, HTTP, HTTPS, ICMP, IGMP, IPv4/6, NTP, RTSP/RTCP/RTP,RTMP, QoS, SMTP, SNMP v1/2c/3, TCP, TLS/TTLS, UDP, UPnP, 802.1X,Bonjour,DDNS,PPPo
Ethernet: Ethernet 10/100 Mbps
Ochrana proti prepätiu: voliteľne cez Mx-Overvoltage-Protection-Box
Možnosti montáže: Strop, Podhľad, Stena
LensType: Pevný objektív
Horizontálny uhol obrazu: 97 °
Vertikálny uhol obrazu: 70,5°
Ohnisková vzdialenosť: 2,8 mm
Clona: F1.6
Automatický IR-cut filter: áno
Max. Frame Rate: 5 MP H.264, H.265 @ 30 fps; MJPEG: 1080p @ 30 fps
Max. Veľkosť obrázka: 2592 x 1944 (5 MP)
Formát obrázka: 16:9
Svetelná citlivosť: Farba: 0,18 lux, Č/B: 0,09 lux, (0 lux, IR zapnuté)
Video kodeky: H.264, H.265. MJPEG
ONVIF kompatibilita: V súlade s profilom S/G/T/M
Obrazový snímač: 4MP, 1/3“ progresívny CMOS
Široký dynamický rozsah (WDR): Skutočné WDR (120 dB)
Spotreba energie (W): max. 10 W
Napájanie: PoE IEEE802.3af, trieda 3
Integrované IR: áno
Rozhrania: Ethernet 10/100 Mbps 1 x RJ45
Výška produktu (mm): max. 95
Priemer produktu (mm): max. 120
Hmotnosť produktu (g): max. 680
Bezpečnosť: Detekcia manipulácie: áno</t>
    </r>
  </si>
  <si>
    <r>
      <rPr>
        <b/>
        <sz val="8"/>
        <color rgb="FF000000"/>
        <rFont val="Calibri"/>
        <family val="2"/>
        <charset val="238"/>
      </rPr>
      <t>1. Inštalačný, kotviaci a montážny  materiál</t>
    </r>
    <r>
      <rPr>
        <sz val="8"/>
        <color rgb="FF000000"/>
        <rFont val="Calibri"/>
        <family val="2"/>
        <charset val="238"/>
      </rPr>
      <t xml:space="preserve"> kompatibilný s kamerou (montáž strop, podhľad, stena) vrátane montáže</t>
    </r>
  </si>
  <si>
    <r>
      <rPr>
        <b/>
        <sz val="8"/>
        <color rgb="FF000000"/>
        <rFont val="Calibri"/>
        <family val="2"/>
        <charset val="238"/>
      </rPr>
      <t>2. Ethernet kábel</t>
    </r>
    <r>
      <rPr>
        <sz val="8"/>
        <color rgb="FF000000"/>
        <rFont val="Calibri"/>
        <family val="2"/>
        <charset val="238"/>
      </rPr>
      <t xml:space="preserve"> - UTP, Cat5e drôt, 305m, PE vonkajší, vrátane montáže</t>
    </r>
  </si>
  <si>
    <r>
      <rPr>
        <b/>
        <sz val="8"/>
        <color rgb="FF000000"/>
        <rFont val="Calibri"/>
        <family val="2"/>
        <charset val="238"/>
      </rPr>
      <t>3. Lišty elektrikárske</t>
    </r>
    <r>
      <rPr>
        <sz val="8"/>
        <color rgb="FF000000"/>
        <rFont val="Calibri"/>
        <family val="2"/>
        <charset val="238"/>
      </rPr>
      <t>, rôzne priemery, vrátane montáže</t>
    </r>
  </si>
  <si>
    <r>
      <rPr>
        <b/>
        <sz val="8"/>
        <color rgb="FF000000"/>
        <rFont val="Calibri"/>
        <family val="2"/>
        <charset val="238"/>
      </rPr>
      <t xml:space="preserve">4. Video manageent systém Luxriot EVO S </t>
    </r>
    <r>
      <rPr>
        <sz val="8"/>
        <color rgb="FF000000"/>
        <rFont val="Calibri"/>
        <family val="2"/>
        <charset val="238"/>
      </rPr>
      <t xml:space="preserve">- softvér na správu kamier na podnikovej úrovni, ktorý sa používa na pokročilé riešenia monitorovania a nahrávania.                                                                                                                                           Kompatibilné s Windows 10, 8.1, 7 a Windows Server 2019, 2016, 2012, 2008.  Kompletné portfólio softvéru na správu videa
Video dohľad
Rozpoznávanie tváre
Rozpoznávanie ŠPZ
Analýza videa
Počítačové a mobilné video aplikácie                                                                                              Video Event and Action Manager
Analýza obsahu videa
Rozhranie API pre produkty tretích strán                                                                                     Karty na zachytávanie videa                                                                                                              Klávesnice na správu videa
NVR s nízkou a vysokou hustotou
Ukladanie videa a DAS                                                                                                                 Neobmedzený support&amp;update plán                                                                                               Kompatibilné s Kamerou                      </t>
    </r>
  </si>
  <si>
    <t>Požaduje sa montáž kamier, príslušenstvo, zapojenie, oživenie a nastavenie kamier vrátane inštalácie a nastvenia softvéru</t>
  </si>
  <si>
    <t>2 ks</t>
  </si>
  <si>
    <t>300 m</t>
  </si>
  <si>
    <t>1 200 m</t>
  </si>
  <si>
    <t>48 kanálová licencia / správa 37 ks kamier</t>
  </si>
  <si>
    <t>4 ks</t>
  </si>
  <si>
    <t>• Max. Rozlíšenie obrazu: 5MP (2592x1944), 1/2,8" progresívny CMOS                        • ONVIF S/G/T/M kamera s integrovanými IR LED diódami (do 30 m) pre dennú a nočnú prevádzku                                                                                                                                                                • Automatický prechod z farebného na čiernobiely obraz (mechanický IR cut filter)                                                                                                                                                                                       • Motorom riadený varifokálny objektív.42.5F1.8. uhol H: 103 °-31 °, V: 76 °-23,5 °)                                                                                                                                                                             • 3-osové nastavenie (Pan/Tilt/Rotation)                                                                                                • IP67/IK10                                                                                                                                                                        • Certifikáty: CE: EMC / FCC / UL                                                                                                                                                     • Okolitá teplota -30 až 60°C, vlhkosť 10 až 90 % nekondenzujúca                                                • Video kodeky: H.264, MJ-upsúčasne video H.265, H.265, video                                           • IP67/IK10 Mikrofón                                                                                                                                               • True WDR (120 dB)                                                                                                                                                  • Max. snímková frekvencia: 5MP H.264, H.265 @ 30 fps                                                            • Napájanie: PoE IEEE802.3af Class 3, 12V DC max 10 W                                                          • MTBF: 95.000h                                                                                                                                                              • Záruka: 5 rokov</t>
  </si>
  <si>
    <t>Vežová kamera typ 3 s príslušenstvom- sada</t>
  </si>
  <si>
    <t>48 kanálová licencia / správa 1 ks kamier</t>
  </si>
  <si>
    <r>
      <rPr>
        <b/>
        <sz val="8"/>
        <color rgb="FF000000"/>
        <rFont val="Calibri"/>
        <family val="2"/>
        <charset val="238"/>
      </rPr>
      <t xml:space="preserve">4. Automatická závora s frekvenčným meničom </t>
    </r>
    <r>
      <rPr>
        <sz val="8"/>
        <color rgb="FF000000"/>
        <rFont val="Calibri"/>
        <family val="2"/>
        <charset val="238"/>
      </rPr>
      <t>(3 m rameno, profil, kotviaca súprava), Indukčný detektor pre závoru, Navíjanie indukčnej slučky vrátane rezania a zapravenia, Rozširujúci modul Ethernet za riadiacou jednotkou závory, vrátane montáže závory a softwarovej implementáce závory</t>
    </r>
  </si>
  <si>
    <t>Požaduje sa montáž kamier, príslušenstvo, zapojenie, oživenie a nastavenie kamier vrátane inštalácie a nastvenia softvéru, montáže závory, príslušenstva závory a a softwarovej implementáce závory</t>
  </si>
  <si>
    <t>3 ks</t>
  </si>
  <si>
    <t xml:space="preserve">Video server s úložiskom </t>
  </si>
  <si>
    <t>Kvalitný video server s úložiskom určený na ukladanie zázanmov z kamier. Kompatibilný pre požadovaný softvér v logických celkoch 1-3.</t>
  </si>
  <si>
    <r>
      <rPr>
        <b/>
        <sz val="8"/>
        <color rgb="FF000000"/>
        <rFont val="Calibri"/>
        <family val="2"/>
        <charset val="238"/>
      </rPr>
      <t xml:space="preserve">Parametre:        </t>
    </r>
    <r>
      <rPr>
        <sz val="8"/>
        <color rgb="FF000000"/>
        <rFont val="Calibri"/>
        <family val="2"/>
        <charset val="238"/>
      </rPr>
      <t xml:space="preserve">     </t>
    </r>
  </si>
  <si>
    <t>Disk HDD: : veľkosť disku min. 24 TB</t>
  </si>
  <si>
    <t>DISK SSD: veľkosť disku min. 1 TB</t>
  </si>
  <si>
    <t xml:space="preserve">Operačná pamäť - Veľkosť: 16 GB </t>
  </si>
  <si>
    <t>Klientské PC s monitorom</t>
  </si>
  <si>
    <t>Operačná pamäť RAM - Kingston FURY 32GB KIT DDR5 6000MHz CL36 Beast Black EXPO (alebo ekvivalent) 2x16GB, PC5-48000, napätie 1.35V, Single Rank</t>
  </si>
  <si>
    <t xml:space="preserve">2x Samsung 990 EVO 1 TB, SSD disk M.2 2280, M.2 (PCIe 4.0 4x NVMe), TLC (Triple-Level Cell), životnosť 600TBW (alebo ekvivalent)
</t>
  </si>
  <si>
    <t>PC zdroj - Seasonic B12 BC-650 Bronze, PC zdroj 650W, ATX, 80 PLUS Bronze, účinnosť 82%, 4 ks PCIe (8-pin/6+2-pin), 3 × SATA, tepelná regulácia otáčok a sieťový vypínač, 120 mm ventilátor, hĺbka 140 mm- (alebo ekvivalent)</t>
  </si>
  <si>
    <t>PC skrinka – Cooler Master ELITE 500, PC skrinka – ATX, mATX (Micro ATX) a mITX (Mini ITX), 3× 2,5", 2× 2,5"/3,5", USB 3.2 Gen 1 a slúchadlá/mikrofón, 1x120mm, max. výška chladiča 163 mm, max. dĺžka grafickej karty 350 mm, bez zdroja, bočnica oceľová - (alebo ekvivalent)</t>
  </si>
  <si>
    <r>
      <rPr>
        <b/>
        <u/>
        <sz val="8"/>
        <color rgb="FF000000"/>
        <rFont val="Calibri"/>
        <family val="2"/>
        <charset val="238"/>
      </rPr>
      <t>PC skrinka:</t>
    </r>
    <r>
      <rPr>
        <sz val="8"/>
        <color rgb="FF000000"/>
        <rFont val="Calibri"/>
        <family val="2"/>
        <charset val="238"/>
      </rPr>
      <t xml:space="preserve">  Middle tower, čierna, Midi tower, zdroj ATX, max. dĺžka grafickej karty 360 mm, slot pre DVD mechaniku, 4x 3,5", 1× 2,5", bez bočného okna, predné konektory, čierna, 2x USB 2.0
1x USB 3.0
1x slúchadlový výstup
1x vstup pre mikrofón - napr. Zalman Z1 alebo ekvivalent</t>
    </r>
  </si>
  <si>
    <r>
      <rPr>
        <b/>
        <u/>
        <sz val="8"/>
        <color rgb="FF000000"/>
        <rFont val="Calibri"/>
        <family val="2"/>
        <charset val="238"/>
      </rPr>
      <t>Základná doska</t>
    </r>
    <r>
      <rPr>
        <b/>
        <sz val="8"/>
        <color rgb="FF000000"/>
        <rFont val="Calibri"/>
        <family val="2"/>
        <charset val="238"/>
      </rPr>
      <t xml:space="preserve">: </t>
    </r>
    <r>
      <rPr>
        <sz val="8"/>
        <color rgb="FF000000"/>
        <rFont val="Calibri"/>
        <family val="2"/>
        <charset val="238"/>
      </rPr>
      <t xml:space="preserve">Základná doska AMD B650M DS3H (alebo ekvivalent podľa typu procesora) socket AMD AM5, Grafická karta: (na základe procesora)
2 x DisplayPorts 1.4, maximálne rozlíšenie 3840x2160@144 Hz
1 x HDMI 2.1 port, maximálne rozlíšenie 4096x2160@60Hz
Zvuková karta: Realtek Audio CODEC
2/4/5,1/7,1-kanál
Sieťová karta: Čip Realtek 2,5 GbE LAN (2,5 Gbps/1 Gbps/100 Mbps)
Rozširujúce sloty:
1 x PCI Express x16 slot, podporujúci PCIe 4.0 a bežiaci na x16 (PCIEX16)
1 x PCI Express x1 slot, podporuje PCIe 3.0 a beží na x1 (PCIEX1)
RAID RAID: RAID 0, RAID 1 a RAID 10
SATA: 4 x SATA 6Gb/s konektory
M.2: 2 x M.2 zásuvka 3 konektory,     Externý port:
4 x USB 2.0/1.1 porty
1 x PS/2 port klávesnice/myši
2 x DisplayPort
1 x HDMI port
1 x port USB 3.2 Gen 2 typu A (červený)
1 x port USB Type-C s podporou USB 3.2 Gen 2
1 x tlačidlo Q-Flash Plus
1 x RJ-45 port
2 x porty USB 3.2 Gen 1
3 x audio konektory                  </t>
    </r>
  </si>
  <si>
    <r>
      <rPr>
        <b/>
        <u/>
        <sz val="8"/>
        <color rgb="FF000000"/>
        <rFont val="Calibri"/>
        <family val="2"/>
        <charset val="238"/>
      </rPr>
      <t>Procesor</t>
    </r>
    <r>
      <rPr>
        <sz val="8"/>
        <color rgb="FF000000"/>
        <rFont val="Calibri"/>
        <family val="2"/>
        <charset val="238"/>
      </rPr>
      <t xml:space="preserve"> - Procesor AMD Ryzen 7 (alebo ekvivalent), Procesor 8-jadrový, 16 vláken, 3.8GHz (TDP 65W), Boost 4.6 GHz, 16MB L3 cache, AMD Radeon Graphics 2000MHz (alebo ekvivalent podľa typu procesora), socket AMD AM5, box chladič, Wraith Stealth alebo ekvivalent</t>
    </r>
  </si>
  <si>
    <r>
      <rPr>
        <b/>
        <u/>
        <sz val="8"/>
        <color rgb="FF000000"/>
        <rFont val="Calibri"/>
        <family val="2"/>
        <charset val="238"/>
      </rPr>
      <t>Zdroj:</t>
    </r>
    <r>
      <rPr>
        <sz val="8"/>
        <color rgb="FF000000"/>
        <rFont val="Calibri"/>
        <family val="2"/>
        <charset val="238"/>
      </rPr>
      <t xml:space="preserve"> PC zdroj - GIGABYTE UD750GM 750W ATX 80PLUS Gold Modular Retail (alebo ekvivalent), ATX, 750 W, 80 Plus Gold, 120 mm ventilátor, modulárny zdroj, hĺbka zdroja 140 mm, 80 PLUS: ZLATÁ
Konektory:
1x ATX/MB 20+4 Pin
2x CPU/EPS 4+4 Pin
4x PCI-e 6+2 pin
8x SATA
3x 4pinové periférne
1x 4pinová disketa- alebo ekvivalent</t>
    </r>
  </si>
  <si>
    <r>
      <rPr>
        <b/>
        <u/>
        <sz val="8"/>
        <color rgb="FF000000"/>
        <rFont val="Calibri"/>
        <family val="2"/>
        <charset val="238"/>
      </rPr>
      <t xml:space="preserve">Monitor:  </t>
    </r>
    <r>
      <rPr>
        <sz val="8"/>
        <color rgb="FF000000"/>
        <rFont val="Calibri"/>
        <family val="2"/>
        <charset val="238"/>
      </rPr>
      <t>23,8", biely, monitor, energetická trieda E, kancelársky, 23,8", IPS, matný povrch obrazovky , 16:9, 1920 x 1080 full HD, 300 cd/m2, 5ms, FreeSync, bez repro, bez VESA, frekvencia 75 Hz, D-SUB (analog): Áno, HDMI (digital): Áno</t>
    </r>
  </si>
  <si>
    <r>
      <rPr>
        <b/>
        <u/>
        <sz val="8"/>
        <color rgb="FF000000"/>
        <rFont val="Calibri"/>
        <family val="2"/>
        <charset val="238"/>
      </rPr>
      <t>Klávesnica:</t>
    </r>
    <r>
      <rPr>
        <sz val="8"/>
        <color rgb="FF000000"/>
        <rFont val="Calibri"/>
        <family val="2"/>
        <charset val="238"/>
      </rPr>
      <t xml:space="preserve"> USB rozhranie, numerická časť klávesnica, CZ+SK, rozmery: max. 456 x 25,5 x 162 mm, farba čierna, výklopné nožičky, dĺžka kábla: min. 1,5 m, podpora OS: Windows 11/ 10 / 8 / 7</t>
    </r>
  </si>
  <si>
    <r>
      <rPr>
        <b/>
        <u/>
        <sz val="8"/>
        <color rgb="FF000000"/>
        <rFont val="Calibri"/>
        <family val="2"/>
        <charset val="238"/>
      </rPr>
      <t>Myš optická:</t>
    </r>
    <r>
      <rPr>
        <sz val="8"/>
        <color rgb="FF000000"/>
        <rFont val="Calibri"/>
        <family val="2"/>
        <charset val="238"/>
      </rPr>
      <t xml:space="preserve"> optická, 3tl., 1 koliesko, USB rozhranie, čierna, min.
1000dpi, ergonomická pre pravú aj ľavú ruku, rozmer: 60 x
105 x 37 mm, dĺžka kábla: min. 1,5 m, podpora OS: Windows® 11/ 10 / 8 / 7</t>
    </r>
  </si>
  <si>
    <r>
      <rPr>
        <b/>
        <sz val="8"/>
        <color rgb="FF000000"/>
        <rFont val="Calibri"/>
        <family val="2"/>
        <charset val="238"/>
      </rPr>
      <t>HDMI kábel:</t>
    </r>
    <r>
      <rPr>
        <sz val="8"/>
        <color rgb="FF000000"/>
        <rFont val="Calibri"/>
        <family val="2"/>
        <charset val="238"/>
      </rPr>
      <t xml:space="preserve"> kábel HDMI v 2.0, prepojovací M/M, 1,8m, podporované
rozlíšenia: 1080p rozlíšenie pri 60 Hz, 4K rozlíšenie pri 30 Hz, medené vodiče, verzia 2.0, podporované funkcie: CEC. HEC, HARC, 3D, hlboká farbaaž 16 bitov na kanál, x.v.Color ™, zvuk vo vysokom rozlíšení vrátane SA-CD, DVD-audio, DTS-HD Master Audio ™ a
Dolby TrueHD ™,</t>
    </r>
  </si>
  <si>
    <t>Switch do racku</t>
  </si>
  <si>
    <r>
      <rPr>
        <b/>
        <sz val="8"/>
        <color rgb="FF000000"/>
        <rFont val="Calibri"/>
        <family val="2"/>
        <charset val="238"/>
      </rPr>
      <t>Kľúčové parametre switcha:</t>
    </r>
    <r>
      <rPr>
        <sz val="8"/>
        <color rgb="FF000000"/>
        <rFont val="Calibri"/>
        <family val="2"/>
        <charset val="238"/>
      </rPr>
      <t xml:space="preserve">
Switch na zapojenie koncových zariadení a ďalších uzlov
Prepínacia kapacita 128 Gb/s
Bol vybavený 24 RJ-45 portov
SFP konektory na prepojenie optickými vláknami
Switch Aruba je určený do rozvádzača
Podpora technológie PoE (Power over Ethernet)
Možnosť pracovať s funkciou QoS (Quality of Service)
Podpora virtuálnej siete VLAN</t>
    </r>
  </si>
  <si>
    <r>
      <rPr>
        <b/>
        <sz val="8"/>
        <color rgb="FF000000"/>
        <rFont val="Calibri"/>
        <family val="2"/>
        <charset val="238"/>
      </rPr>
      <t>Parametre a špecifikácia</t>
    </r>
    <r>
      <rPr>
        <sz val="8"/>
        <color rgb="FF000000"/>
        <rFont val="Calibri"/>
        <family val="2"/>
        <charset val="238"/>
      </rPr>
      <t xml:space="preserve">
Typ zásuvky: Krajina Česko, Maďarsko, Nemecko, Poľsko, Slovensko, USA
Typ switchu: Managed
Vyhotovenie: Rack
Využitie: Domáci, Firemný, Kamerové systémy
Funkcie: PoE
Vrstva switchovania: L2
Pokročilé sieťové funkcie: LACP agregácia liniek, QoS (Quality of Service), Statická agregácia liniek, VLAN
Snooping: IGMP
Funkcie pre kamerové systémy: Extended mode, Isolation mode, PoE Auto recovery, Priority mode
Porty: RJ-45 24 ×
SFP: 4 ×
10/100/1000Base-T:  24                                                                                                              10GbE:  4 x
Dual Personality (Nie je započítané v počte RJ-45): 4
Počet LAN portov s rýchlosťou 100 Mbit:  24
Počet LAN portov s rýchlosťou 1 Gbit:  24
Počet LAN portov s rýchlosťou 10 Gbit:  4
PoE štandard: 802.3af (PoE), 802.3at (PoE+)
Výkon: 370 W
Maximálny výstupný výkon na port: 30 W
Počet PoE portov: 24 ×
Routing: Statický routing
Napájanie Zo siete
Maximálny počet VLAN: 256 ×
Vlastnosti: IPv6 Ready
Prepínacia kapacita: 128 Gb/s
Paketová kapacita: (64B pakety, v miliónoch paketov/s) 95 Mpps
Rozmery: Šírka max. 442,5 mm, Výška max. 43,9 mm, Hĺbka max. 264,7 mm
Materiál tela: Kov
Maximálna prevádzková teplota: 40 °C
Hmotnosť: max. 3 500 g</t>
    </r>
  </si>
  <si>
    <r>
      <rPr>
        <b/>
        <sz val="8"/>
        <color rgb="FF000000"/>
        <rFont val="Calibri"/>
        <family val="2"/>
        <charset val="238"/>
      </rPr>
      <t xml:space="preserve">6. Video manageent systém Luxriot EVO S </t>
    </r>
    <r>
      <rPr>
        <sz val="8"/>
        <color rgb="FF000000"/>
        <rFont val="Calibri"/>
        <family val="2"/>
        <charset val="238"/>
      </rPr>
      <t xml:space="preserve">- softvér na správu kamier na podnikovej úrovni, ktorý sa používa na pokročilé riešenia monitorovania a nahrávania.                                                                                                                                           Kompatibilné s Windows 10, 8.1, 7 a Windows Server 2019, 2016, 2012, 2008.  Kompletné portfólio softvéru na správu videa
Video dohľad
Rozpoznávanie tváre
Rozpoznávanie ŠPZ
Analýza videa
Počítačové a mobilné video aplikácie                                                                                              Video Event and Action Manager
Analýza obsahu videa
Rozhranie API pre produkty tretích strán                                                                                     Karty na zachytávanie videa                                                                                                              Klávesnice na správu videa
NVR s nízkou a vysokou hustotou
Ukladanie videa a DAS                                                                                                                 Neobmedzený support&amp;update plán                                                                                               Kompatibilné s Kamerou                      </t>
    </r>
  </si>
  <si>
    <r>
      <rPr>
        <b/>
        <sz val="8"/>
        <color rgb="FF000000"/>
        <rFont val="Calibri"/>
        <family val="2"/>
        <charset val="238"/>
      </rPr>
      <t>5. VoIP video interkom pre závoru</t>
    </r>
    <r>
      <rPr>
        <sz val="8"/>
        <color rgb="FF000000"/>
        <rFont val="Calibri"/>
        <family val="2"/>
        <charset val="238"/>
      </rPr>
      <t xml:space="preserve"> - bezpečnostný interkom, modulárny. Možnosť  si  zvoliť HD kameru s infračerveným prisvietením a nočným videním alebo čítačku chytrých kariet (Smart Card Reader). Bezpečnostný prvok ochrany objektu.
Je veľmi odolný, bez chýb pracuje v prostredí od -40° do +60° C a vydrží i nečakané nástrahy počasia. Komunikácia medzi jednotlivými interkomami a LAN sieťou prebieha vďaka protokolu 802.1x zabezpečene a interkom je tak vďaka uzavretému OS odolný voči útoku hackerov.
Reálne nočné videnie umožňuje voliteľná HD kamera s infračerveným prisvietením, ktorá je naviac skrytá bežnému pohľadu. Prípadný narušiteľ tak vôbec netuší, že je snímaný, a to ani v noci. Dokáže vďaka skriptom poslať skrytý alarm na predom definované telefónne čísla v prípade ohrozenia.
</t>
    </r>
    <r>
      <rPr>
        <b/>
        <sz val="8"/>
        <color rgb="FF000000"/>
        <rFont val="Calibri"/>
        <family val="2"/>
        <charset val="238"/>
      </rPr>
      <t>Vlastnosti:</t>
    </r>
    <r>
      <rPr>
        <sz val="8"/>
        <color rgb="FF000000"/>
        <rFont val="Calibri"/>
        <family val="2"/>
        <charset val="238"/>
      </rPr>
      <t xml:space="preserve">
HD kamera s infračerveným prisvietením a nočným videním.
Čítačka chytrých kariet 13.56 MHz s podporou NFC.
Programovateľné skripty akcií a reakcí.
Pripojiteľná externá IP kamera.
Video a zvuk na mobilný telefón a tablet.</t>
    </r>
  </si>
  <si>
    <t>operačný systém: Windows 11 PRO SK</t>
  </si>
  <si>
    <t>• Max. Rozlíšenie obrazu: 5MP (2592x1944), 1/2,8" progresívny CMOS                                     • ONVIF S/G/T/M kamera s integrovanými IR LED diódami (do 30 m) pre dennú a nočnú prevádzku                                                                                                                                                                • Automatický prechod z farebného na čiernobiely obraz (mechanický IR cut filter)                                                                                                                                                                                       • Motorom riadený varifokálny objektív.42.5F1.8. uhol H: 103 °-31 °, V: 76 °-23,5 °)                                                                                                                                                                             • 3-osové nastavenie (Pan/Tilt/Rotation)                                                                                                • IP67/IK10                                                                                                                                                                        • Certifikáty: CE: EMC / FCC / UL                                                                                                                                                     • Okolitá teplota -30 až 60°C, vlhkosť 10 až 90 % nekondenzujúca                                                • Video kodeky: H.264, MJ-upsúčasne video H.265, H.265, video                                           • IP67/IK10 Mikrofón                                                                                                                                               • True WDR (120 dB)                                                                                                                                                  • Max. snímková frekvencia: 5MP H.264, H.265 @ 30 fps                                                            • Napájanie: PoE IEEE802.3af Class 3, 12V DC max 10 W                                                          • MTBF: 95.000h                                                                                                                                                              • Záruka: 5 rokov</t>
  </si>
  <si>
    <t>48 kanálová licencia / správa 4 ks kamier</t>
  </si>
  <si>
    <r>
      <rPr>
        <b/>
        <sz val="8"/>
        <color rgb="FF000000"/>
        <rFont val="Calibri"/>
        <family val="2"/>
        <charset val="238"/>
      </rPr>
      <t>5. Dátový rozvádzač</t>
    </r>
    <r>
      <rPr>
        <sz val="8"/>
        <color rgb="FF000000"/>
        <rFont val="Calibri"/>
        <family val="2"/>
        <charset val="238"/>
      </rPr>
      <t xml:space="preserve"> - 19" dátový rozvádač 20U. Výška 982mm, šírka 600mm, hĺbka 450mm. Dvere z tvrdeného dymového bezpečnostného skla (hrúbka 4 mm) osadené zámkom. Maximálny uhol otvorenia 120°. Plynulo nastaviteľné 19" vertikálne lišty s označením U. Káblové vstupy na vrchnej, spodnej a zadnej stene rozvádzača. Káblové vstupy je možné osadiť kefovým vstupom (obj. č. EBRSH). Maximálna nosnosť 65 kg (nástenná inštalácia). Zemniace káble sú súčasťou balenia. Možnosť osadiť nivelačné nožičky (obj. č. ELEVL) alebo kolieska (obj. č. ECSTW). Farba šedá RAL 7035.</t>
    </r>
  </si>
  <si>
    <t>IKT vybavenie pre SPŠe Košice - CEOVP - časť.5  - Zariadenia pre elektronický zabezpečovací systém školy</t>
  </si>
  <si>
    <r>
      <rPr>
        <b/>
        <sz val="7"/>
        <color rgb="FF000000"/>
        <rFont val="Calibri"/>
        <family val="2"/>
        <charset val="238"/>
      </rPr>
      <t>Procesor: 13. generácie</t>
    </r>
    <r>
      <rPr>
        <sz val="7"/>
        <color rgb="FF000000"/>
        <rFont val="Calibri"/>
        <family val="2"/>
        <charset val="238"/>
      </rPr>
      <t xml:space="preserve">         
</t>
    </r>
    <r>
      <rPr>
        <b/>
        <sz val="7"/>
        <color rgb="FF000000"/>
        <rFont val="Calibri"/>
        <family val="2"/>
        <charset val="238"/>
      </rPr>
      <t>Špecifikácie CPU:</t>
    </r>
    <r>
      <rPr>
        <sz val="7"/>
        <color rgb="FF000000"/>
        <rFont val="Calibri"/>
        <family val="2"/>
        <charset val="238"/>
      </rPr>
      <t xml:space="preserve">
Celkový počet jadier: min  16
Počet výkonových jadier: min. 8
Počet efektívnych jadier: min. 8
Celkový počet vlákien: min. 24
Maximálna frekvencia turbo: min. 5,20 GHz
Technológia Intel® Turbo Boost Max 3.0 Frekvencia ‡ 5,20 GHz
Výkon-core Max Turbo Frequency: min.  5,10 GHz
Efektívna maximálna frekvencia jadra:: min. 4,10 GHz
Základná frekvencia výkonového jadra: min.  2,10 GHz
Efektívna základná frekvencia jadra: min.  1,50 GHz
Celková vyrovnávacia pamäť L2: min. 24 MB
Základný výkon procesora: 65 W
Maximálny turbo výkon:  219 W                                                                                                  
</t>
    </r>
    <r>
      <rPr>
        <b/>
        <sz val="7"/>
        <color rgb="FF000000"/>
        <rFont val="Calibri"/>
        <family val="2"/>
        <charset val="238"/>
      </rPr>
      <t>Maximálna veľkosť pamäte</t>
    </r>
    <r>
      <rPr>
        <sz val="7"/>
        <color rgb="FF000000"/>
        <rFont val="Calibri"/>
        <family val="2"/>
        <charset val="238"/>
      </rPr>
      <t xml:space="preserve"> (v závislosti od typu pamäte): min. 192 GB
Typy pamäte Až DDR5 5600 MT/s
Až DDR4 3200 MT/s
Maximálny počet pamäťových kanálov: 2
Podpora ECC pamäte ‡ áno
</t>
    </r>
    <r>
      <rPr>
        <b/>
        <sz val="7"/>
        <color rgb="FF000000"/>
        <rFont val="Calibri"/>
        <family val="2"/>
        <charset val="238"/>
      </rPr>
      <t>Špecifikácie GPU</t>
    </r>
    <r>
      <rPr>
        <sz val="7"/>
        <color rgb="FF000000"/>
        <rFont val="Calibri"/>
        <family val="2"/>
        <charset val="238"/>
      </rPr>
      <t xml:space="preserve">
Základná frekvencia grafiky: 300 MHz
Grafická maximálna dynamická frekvencia: 1,60 GHz
Grafický výstup eDP 1.4b, DP 1.4a, HDMI 2.1
Vykonávacie jednotky: 32
Maximálne rozlíšenie (HDMI) ‡ 4096 x 2160 pri 60 Hz
Maximálne rozlíšenie (DP)‡ 7680 x 4320 pri 60 Hz
Maximálne rozlíšenie (eDP – integrovaný plochý panel)‡ 5120 x 3200 pri 120 Hz
Podpora DirectX* 12
Podpora OpenGL* 4.5
Podpora OpenCL* 3.0
Viacformátové kodekové motory 2
Intel® Quick Sync Video áno
Počet podporovaných displejov ‡4
ID zariadenia0xA780
</t>
    </r>
    <r>
      <rPr>
        <b/>
        <sz val="7"/>
        <color rgb="FF000000"/>
        <rFont val="Calibri"/>
        <family val="2"/>
        <charset val="238"/>
      </rPr>
      <t>Možnosti rozšírenia</t>
    </r>
    <r>
      <rPr>
        <sz val="7"/>
        <color rgb="FF000000"/>
        <rFont val="Calibri"/>
        <family val="2"/>
        <charset val="238"/>
      </rPr>
      <t xml:space="preserve">
Revízia rozhrania Direct Media Interface (DMI).4.0
Maximálny počet jazdných pruhov DMI8
ŠkálovateľnosťLen 1S
Revízia PCI Express 5.0 a 4.0
Konfigurácie PCI Express ‡ Až 1x16+4, 2x8+4
Maximálny počet pruhov PCI Express 20</t>
    </r>
  </si>
  <si>
    <r>
      <rPr>
        <b/>
        <u/>
        <sz val="8"/>
        <color rgb="FF000000"/>
        <rFont val="Calibri"/>
        <family val="2"/>
        <charset val="238"/>
      </rPr>
      <t>SSD disk 1:</t>
    </r>
    <r>
      <rPr>
        <sz val="8"/>
        <color rgb="FF000000"/>
        <rFont val="Calibri"/>
        <family val="2"/>
        <charset val="238"/>
      </rPr>
      <t xml:space="preserve">  použitie: do počítača, Uloženie disku: Interné, PRO 1TB M.2 PCIe, interný disk, M.2 , SSD, PCIe Gen4, 1 TB, do 5 mm, čítanie 7000 MB/s, zápis 5000 MB/s, životnosť 600 TBW</t>
    </r>
  </si>
  <si>
    <r>
      <rPr>
        <b/>
        <u/>
        <sz val="8"/>
        <color rgb="FF000000"/>
        <rFont val="Calibri"/>
        <family val="2"/>
        <charset val="238"/>
      </rPr>
      <t>Operačná pamäť</t>
    </r>
    <r>
      <rPr>
        <sz val="8"/>
        <color rgb="FF000000"/>
        <rFont val="Calibri"/>
        <family val="2"/>
        <charset val="238"/>
      </rPr>
      <t xml:space="preserve"> - Operačná pamäť RAM - 2 x 16 GB, DDR5 (PC5), 5200 Mhz (PC5-41600), CL40, Intel XMP, 1,25 V, herná, pasívny chladič</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</si>
</sst>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5" x14ac:knownFonts="1">
    <font>
      <sz val="11"/>
      <color rgb="FF000000"/>
      <name val="Calibri"/>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u/>
      <sz val="11"/>
      <color rgb="FF0000FF"/>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sz val="8"/>
      <color rgb="FF000000"/>
      <name val="Calibri"/>
      <family val="2"/>
      <charset val="238"/>
    </font>
    <font>
      <b/>
      <u/>
      <sz val="8"/>
      <color rgb="FF000000"/>
      <name val="Calibri"/>
      <family val="2"/>
      <charset val="238"/>
    </font>
    <font>
      <b/>
      <sz val="8"/>
      <color rgb="FF000000"/>
      <name val="Calibri"/>
      <family val="2"/>
      <charset val="238"/>
    </font>
    <font>
      <sz val="10"/>
      <color rgb="FFFF0000"/>
      <name val="Calibri"/>
      <family val="2"/>
      <charset val="238"/>
    </font>
    <font>
      <b/>
      <sz val="9"/>
      <color rgb="FF000000"/>
      <name val="Calibri"/>
      <family val="2"/>
      <charset val="238"/>
    </font>
    <font>
      <sz val="7"/>
      <color rgb="FF000000"/>
      <name val="Calibri"/>
      <family val="2"/>
      <charset val="238"/>
    </font>
    <font>
      <b/>
      <sz val="7"/>
      <color rgb="FF000000"/>
      <name val="Calibri"/>
      <family val="2"/>
      <charset val="238"/>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5" tint="0.59999389629810485"/>
        <bgColor rgb="FFFFFFCC"/>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5">
    <xf numFmtId="0" fontId="0" fillId="0" borderId="0"/>
    <xf numFmtId="0" fontId="14" fillId="0" borderId="0"/>
    <xf numFmtId="0" fontId="1" fillId="0" borderId="0"/>
    <xf numFmtId="44" fontId="17" fillId="0" borderId="0" applyFont="0" applyFill="0" applyBorder="0" applyAlignment="0" applyProtection="0"/>
    <xf numFmtId="0" fontId="10" fillId="0" borderId="0"/>
  </cellStyleXfs>
  <cellXfs count="65">
    <xf numFmtId="0" fontId="0" fillId="0" borderId="0" xfId="0"/>
    <xf numFmtId="0" fontId="0" fillId="0" borderId="1" xfId="0" applyBorder="1"/>
    <xf numFmtId="0" fontId="11" fillId="0" borderId="0" xfId="0" applyFont="1" applyAlignment="1">
      <alignment horizontal="center"/>
    </xf>
    <xf numFmtId="0" fontId="13" fillId="0" borderId="0" xfId="0" applyFont="1"/>
    <xf numFmtId="0" fontId="0" fillId="0" borderId="0" xfId="0" applyAlignment="1">
      <alignment horizontal="left"/>
    </xf>
    <xf numFmtId="0" fontId="0" fillId="3" borderId="0" xfId="0" applyFill="1" applyAlignment="1">
      <alignment horizontal="center"/>
    </xf>
    <xf numFmtId="0" fontId="9" fillId="0" borderId="0" xfId="0" applyFont="1" applyAlignment="1">
      <alignment horizontal="center" vertical="center"/>
    </xf>
    <xf numFmtId="0" fontId="0" fillId="0" borderId="0" xfId="0" applyAlignment="1">
      <alignment horizontal="right"/>
    </xf>
    <xf numFmtId="0" fontId="3" fillId="0" borderId="0" xfId="0" applyFont="1"/>
    <xf numFmtId="0" fontId="8" fillId="4" borderId="1" xfId="0" applyFont="1" applyFill="1" applyBorder="1" applyAlignment="1">
      <alignment horizontal="center" vertical="center"/>
    </xf>
    <xf numFmtId="0" fontId="5" fillId="0" borderId="0" xfId="0" applyFont="1" applyAlignment="1">
      <alignment horizontal="center" vertical="center"/>
    </xf>
    <xf numFmtId="0" fontId="8" fillId="4" borderId="1" xfId="0" applyFont="1" applyFill="1" applyBorder="1" applyAlignment="1">
      <alignment horizontal="center" vertical="center" wrapText="1"/>
    </xf>
    <xf numFmtId="0" fontId="9" fillId="0" borderId="0" xfId="0" applyFont="1" applyAlignment="1">
      <alignment wrapText="1"/>
    </xf>
    <xf numFmtId="44" fontId="9" fillId="0" borderId="1" xfId="3" applyFont="1" applyBorder="1" applyAlignment="1">
      <alignment wrapText="1"/>
    </xf>
    <xf numFmtId="44" fontId="0" fillId="0" borderId="1" xfId="3" applyFont="1" applyBorder="1" applyAlignment="1"/>
    <xf numFmtId="0" fontId="18" fillId="2" borderId="2"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vertical="top" wrapText="1"/>
    </xf>
    <xf numFmtId="0" fontId="18" fillId="2" borderId="9" xfId="0" applyFont="1" applyFill="1" applyBorder="1" applyAlignment="1">
      <alignment horizontal="left" vertical="center" wrapText="1"/>
    </xf>
    <xf numFmtId="0" fontId="16" fillId="3" borderId="0" xfId="0" applyFont="1" applyFill="1" applyAlignment="1">
      <alignment horizontal="center"/>
    </xf>
    <xf numFmtId="0" fontId="16" fillId="0" borderId="1" xfId="0" applyFont="1" applyBorder="1" applyAlignment="1">
      <alignment horizontal="left"/>
    </xf>
    <xf numFmtId="0" fontId="16" fillId="3" borderId="1" xfId="0" applyFont="1" applyFill="1" applyBorder="1"/>
    <xf numFmtId="0" fontId="16" fillId="0" borderId="0" xfId="0" applyFont="1"/>
    <xf numFmtId="2" fontId="9" fillId="0" borderId="0" xfId="0" applyNumberFormat="1" applyFont="1" applyAlignment="1">
      <alignment horizontal="center" vertical="center"/>
    </xf>
    <xf numFmtId="44" fontId="0" fillId="0" borderId="0" xfId="3" applyFont="1" applyBorder="1" applyAlignment="1"/>
    <xf numFmtId="44" fontId="9" fillId="0" borderId="0" xfId="3" applyFont="1" applyBorder="1" applyAlignment="1">
      <alignment wrapText="1"/>
    </xf>
    <xf numFmtId="0" fontId="0" fillId="3" borderId="12" xfId="0" applyFill="1" applyBorder="1" applyAlignment="1">
      <alignment horizontal="center"/>
    </xf>
    <xf numFmtId="44" fontId="12" fillId="0" borderId="1" xfId="0" applyNumberFormat="1" applyFont="1" applyBorder="1" applyAlignment="1">
      <alignment horizontal="center" vertical="center"/>
    </xf>
    <xf numFmtId="44" fontId="12" fillId="0" borderId="1" xfId="3" applyFont="1" applyBorder="1" applyAlignment="1">
      <alignment wrapText="1"/>
    </xf>
    <xf numFmtId="1" fontId="9" fillId="0" borderId="1" xfId="0" applyNumberFormat="1" applyFont="1" applyBorder="1" applyAlignment="1">
      <alignment horizontal="center" vertical="center"/>
    </xf>
    <xf numFmtId="1" fontId="9" fillId="0" borderId="0" xfId="0" applyNumberFormat="1" applyFont="1" applyAlignment="1">
      <alignment horizontal="center" vertical="center"/>
    </xf>
    <xf numFmtId="0" fontId="22" fillId="6" borderId="1" xfId="0" applyFont="1" applyFill="1" applyBorder="1" applyAlignment="1">
      <alignment horizontal="left" vertical="center" wrapText="1"/>
    </xf>
    <xf numFmtId="0" fontId="20" fillId="2" borderId="2" xfId="0" applyFont="1" applyFill="1" applyBorder="1" applyAlignment="1">
      <alignment vertical="top" wrapText="1"/>
    </xf>
    <xf numFmtId="0" fontId="18" fillId="6"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18" fillId="2" borderId="2" xfId="0" applyFont="1" applyFill="1" applyBorder="1" applyAlignment="1">
      <alignment vertical="top" wrapText="1"/>
    </xf>
    <xf numFmtId="0" fontId="0" fillId="0" borderId="0" xfId="0" applyAlignment="1">
      <alignment horizontal="left"/>
    </xf>
    <xf numFmtId="0" fontId="0" fillId="0" borderId="11" xfId="0" applyBorder="1" applyAlignment="1">
      <alignment horizontal="left"/>
    </xf>
    <xf numFmtId="0" fontId="0" fillId="5" borderId="2" xfId="0" applyFill="1" applyBorder="1" applyAlignment="1">
      <alignment horizontal="center"/>
    </xf>
    <xf numFmtId="0" fontId="0" fillId="5" borderId="4" xfId="0" applyFill="1" applyBorder="1" applyAlignment="1">
      <alignment horizontal="center"/>
    </xf>
    <xf numFmtId="0" fontId="0" fillId="5" borderId="3" xfId="0" applyFill="1" applyBorder="1" applyAlignment="1">
      <alignment horizont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21" fillId="3" borderId="1" xfId="0" applyFont="1" applyFill="1" applyBorder="1" applyAlignment="1">
      <alignment horizontal="center" vertical="top" wrapText="1"/>
    </xf>
    <xf numFmtId="0" fontId="21" fillId="3" borderId="2" xfId="0" applyFont="1" applyFill="1" applyBorder="1" applyAlignment="1">
      <alignment horizontal="center" vertical="top" wrapText="1"/>
    </xf>
    <xf numFmtId="0" fontId="21" fillId="3" borderId="3" xfId="0" applyFont="1" applyFill="1" applyBorder="1" applyAlignment="1">
      <alignment horizontal="center" vertical="top" wrapText="1"/>
    </xf>
    <xf numFmtId="0" fontId="8" fillId="4" borderId="1" xfId="0" applyFont="1" applyFill="1" applyBorder="1" applyAlignment="1">
      <alignment horizontal="center" vertical="center" wrapText="1"/>
    </xf>
    <xf numFmtId="0" fontId="8" fillId="4" borderId="9" xfId="0" applyFont="1" applyFill="1" applyBorder="1" applyAlignment="1">
      <alignment horizontal="center" vertical="center" textRotation="90" wrapText="1"/>
    </xf>
    <xf numFmtId="0" fontId="8" fillId="4" borderId="10" xfId="0" applyFont="1" applyFill="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2" fillId="0" borderId="0" xfId="0" applyFont="1" applyAlignment="1">
      <alignment horizontal="center" vertical="center" wrapText="1"/>
    </xf>
    <xf numFmtId="0" fontId="4" fillId="0" borderId="0" xfId="0" applyFont="1" applyAlignment="1">
      <alignment horizontal="center"/>
    </xf>
    <xf numFmtId="0" fontId="15"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6" fillId="0" borderId="0" xfId="0" applyFont="1" applyAlignment="1">
      <alignment horizontal="left"/>
    </xf>
    <xf numFmtId="0" fontId="8" fillId="4" borderId="1" xfId="0" applyFont="1" applyFill="1" applyBorder="1" applyAlignment="1">
      <alignment horizontal="center" vertical="center" textRotation="90" wrapText="1"/>
    </xf>
    <xf numFmtId="0" fontId="0" fillId="5" borderId="1" xfId="0" applyFill="1" applyBorder="1" applyAlignment="1">
      <alignment horizontal="center"/>
    </xf>
    <xf numFmtId="0" fontId="7" fillId="5" borderId="1" xfId="0" applyFont="1" applyFill="1" applyBorder="1" applyAlignment="1">
      <alignment horizontal="center" vertical="top"/>
    </xf>
    <xf numFmtId="0" fontId="8" fillId="4" borderId="13" xfId="0" applyFont="1" applyFill="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0" xfId="0" applyFont="1" applyAlignment="1">
      <alignment horizontal="center" vertical="center" textRotation="90" wrapText="1"/>
    </xf>
  </cellXfs>
  <cellStyles count="5">
    <cellStyle name="Excel Built-in Normal" xfId="1" xr:uid="{00000000-0005-0000-0000-000000000000}"/>
    <cellStyle name="Mena" xfId="3" builtinId="4"/>
    <cellStyle name="Normálna" xfId="0" builtinId="0"/>
    <cellStyle name="Normálna 2" xfId="4" xr:uid="{89D841B0-C4A5-486E-8C34-42C368EE2ED7}"/>
    <cellStyle name="Normálne 2" xfId="2" xr:uid="{00000000-0005-0000-0000-000002000000}"/>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4"/>
  <sheetViews>
    <sheetView tabSelected="1" topLeftCell="A102" zoomScale="115" zoomScaleNormal="115" workbookViewId="0">
      <selection activeCell="B90" sqref="B90"/>
    </sheetView>
  </sheetViews>
  <sheetFormatPr defaultColWidth="15.140625" defaultRowHeight="15" customHeight="1" x14ac:dyDescent="0.25"/>
  <cols>
    <col min="1" max="1" width="11" customWidth="1"/>
    <col min="2" max="2" width="52.42578125" customWidth="1"/>
    <col min="3" max="3" width="23.28515625" customWidth="1"/>
    <col min="4" max="4" width="19.85546875" customWidth="1"/>
    <col min="5" max="5" width="17.140625" customWidth="1"/>
    <col min="6" max="21" width="7.5703125" customWidth="1"/>
  </cols>
  <sheetData>
    <row r="1" spans="1:5" ht="39.6" customHeight="1" x14ac:dyDescent="0.25">
      <c r="A1" s="53" t="s">
        <v>18</v>
      </c>
      <c r="B1" s="53"/>
      <c r="C1" s="53"/>
      <c r="D1" s="53"/>
      <c r="E1" s="53"/>
    </row>
    <row r="2" spans="1:5" ht="18.75" customHeight="1" x14ac:dyDescent="0.3">
      <c r="A2" s="54" t="s">
        <v>30</v>
      </c>
      <c r="B2" s="54"/>
      <c r="C2" s="54"/>
      <c r="D2" s="54"/>
      <c r="E2" s="54"/>
    </row>
    <row r="3" spans="1:5" ht="15.75" x14ac:dyDescent="0.25">
      <c r="A3" s="55" t="s">
        <v>89</v>
      </c>
      <c r="B3" s="55"/>
      <c r="C3" s="55"/>
      <c r="D3" s="55"/>
      <c r="E3" s="55"/>
    </row>
    <row r="4" spans="1:5" x14ac:dyDescent="0.25">
      <c r="A4" s="2"/>
      <c r="B4" s="3"/>
      <c r="C4" s="3"/>
      <c r="D4" s="3"/>
    </row>
    <row r="5" spans="1:5" x14ac:dyDescent="0.25">
      <c r="A5" s="1" t="s">
        <v>0</v>
      </c>
      <c r="B5" s="1"/>
    </row>
    <row r="6" spans="1:5" x14ac:dyDescent="0.25">
      <c r="A6" s="56" t="s">
        <v>1</v>
      </c>
      <c r="B6" s="57"/>
    </row>
    <row r="7" spans="1:5" x14ac:dyDescent="0.25">
      <c r="A7" s="4"/>
      <c r="B7" s="4"/>
    </row>
    <row r="8" spans="1:5" x14ac:dyDescent="0.25">
      <c r="A8" s="58" t="s">
        <v>2</v>
      </c>
      <c r="B8" s="58"/>
    </row>
    <row r="9" spans="1:5" ht="15" customHeight="1" x14ac:dyDescent="0.25">
      <c r="A9" s="36" t="s">
        <v>3</v>
      </c>
      <c r="B9" s="36"/>
      <c r="C9" s="60"/>
      <c r="D9" s="60"/>
      <c r="E9" s="60"/>
    </row>
    <row r="10" spans="1:5" ht="15" customHeight="1" x14ac:dyDescent="0.25">
      <c r="A10" s="36" t="s">
        <v>4</v>
      </c>
      <c r="B10" s="36"/>
      <c r="C10" s="60"/>
      <c r="D10" s="60"/>
      <c r="E10" s="60"/>
    </row>
    <row r="11" spans="1:5" ht="15" customHeight="1" x14ac:dyDescent="0.25">
      <c r="A11" s="36" t="s">
        <v>19</v>
      </c>
      <c r="B11" s="37"/>
      <c r="C11" s="38"/>
      <c r="D11" s="39"/>
      <c r="E11" s="40"/>
    </row>
    <row r="12" spans="1:5" ht="15" customHeight="1" x14ac:dyDescent="0.25">
      <c r="A12" s="36" t="s">
        <v>29</v>
      </c>
      <c r="B12" s="37"/>
      <c r="C12" s="38"/>
      <c r="D12" s="39"/>
      <c r="E12" s="40"/>
    </row>
    <row r="13" spans="1:5" ht="15" customHeight="1" x14ac:dyDescent="0.25">
      <c r="A13" s="36" t="s">
        <v>31</v>
      </c>
      <c r="B13" s="37"/>
      <c r="C13" s="38"/>
      <c r="D13" s="39"/>
      <c r="E13" s="40"/>
    </row>
    <row r="14" spans="1:5" ht="15" customHeight="1" x14ac:dyDescent="0.25">
      <c r="A14" s="36" t="s">
        <v>5</v>
      </c>
      <c r="B14" s="36"/>
      <c r="C14" s="60"/>
      <c r="D14" s="60"/>
      <c r="E14" s="60"/>
    </row>
    <row r="15" spans="1:5" ht="15" customHeight="1" x14ac:dyDescent="0.25">
      <c r="A15" s="36" t="s">
        <v>6</v>
      </c>
      <c r="B15" s="36"/>
      <c r="C15" s="60"/>
      <c r="D15" s="60"/>
      <c r="E15" s="60"/>
    </row>
    <row r="16" spans="1:5" ht="15" customHeight="1" x14ac:dyDescent="0.25">
      <c r="A16" s="36" t="s">
        <v>7</v>
      </c>
      <c r="B16" s="36"/>
      <c r="C16" s="61"/>
      <c r="D16" s="61"/>
      <c r="E16" s="61"/>
    </row>
    <row r="17" spans="1:5" ht="15" customHeight="1" x14ac:dyDescent="0.25">
      <c r="A17" s="7"/>
      <c r="B17" s="8"/>
      <c r="C17" s="61"/>
      <c r="D17" s="61"/>
      <c r="E17" s="61"/>
    </row>
    <row r="18" spans="1:5" ht="14.25" customHeight="1" x14ac:dyDescent="0.25">
      <c r="A18" s="7"/>
      <c r="B18" s="8"/>
      <c r="C18" s="8"/>
      <c r="D18" s="8"/>
    </row>
    <row r="19" spans="1:5" ht="36.75" customHeight="1" x14ac:dyDescent="0.25">
      <c r="A19" s="11" t="s">
        <v>16</v>
      </c>
      <c r="B19" s="11" t="s">
        <v>10</v>
      </c>
      <c r="C19" s="11" t="s">
        <v>8</v>
      </c>
      <c r="D19" s="48" t="s">
        <v>9</v>
      </c>
      <c r="E19" s="48"/>
    </row>
    <row r="20" spans="1:5" ht="22.5" x14ac:dyDescent="0.25">
      <c r="A20" s="59" t="s">
        <v>39</v>
      </c>
      <c r="B20" s="17" t="s">
        <v>43</v>
      </c>
      <c r="C20" s="16" t="s">
        <v>36</v>
      </c>
      <c r="D20" s="45"/>
      <c r="E20" s="45"/>
    </row>
    <row r="21" spans="1:5" ht="213.75" x14ac:dyDescent="0.25">
      <c r="A21" s="59"/>
      <c r="B21" s="17" t="s">
        <v>37</v>
      </c>
      <c r="C21" s="16" t="s">
        <v>13</v>
      </c>
      <c r="D21" s="46"/>
      <c r="E21" s="47"/>
    </row>
    <row r="22" spans="1:5" ht="258.75" x14ac:dyDescent="0.25">
      <c r="A22" s="59"/>
      <c r="B22" s="16" t="s">
        <v>42</v>
      </c>
      <c r="C22" s="16" t="s">
        <v>13</v>
      </c>
      <c r="D22" s="45"/>
      <c r="E22" s="45"/>
    </row>
    <row r="23" spans="1:5" x14ac:dyDescent="0.25">
      <c r="A23" s="59"/>
      <c r="B23" s="31" t="s">
        <v>38</v>
      </c>
      <c r="C23" s="16"/>
      <c r="D23" s="46"/>
      <c r="E23" s="47"/>
    </row>
    <row r="24" spans="1:5" ht="22.5" x14ac:dyDescent="0.25">
      <c r="A24" s="59"/>
      <c r="B24" s="16" t="s">
        <v>45</v>
      </c>
      <c r="C24" s="16" t="s">
        <v>36</v>
      </c>
      <c r="D24" s="45"/>
      <c r="E24" s="45"/>
    </row>
    <row r="25" spans="1:5" x14ac:dyDescent="0.25">
      <c r="A25" s="59"/>
      <c r="B25" s="16" t="s">
        <v>46</v>
      </c>
      <c r="C25" s="16" t="s">
        <v>34</v>
      </c>
      <c r="D25" s="45"/>
      <c r="E25" s="45"/>
    </row>
    <row r="26" spans="1:5" x14ac:dyDescent="0.25">
      <c r="A26" s="59"/>
      <c r="B26" s="16" t="s">
        <v>47</v>
      </c>
      <c r="C26" s="16" t="s">
        <v>52</v>
      </c>
      <c r="D26" s="46"/>
      <c r="E26" s="47"/>
    </row>
    <row r="27" spans="1:5" ht="213.75" x14ac:dyDescent="0.25">
      <c r="A27" s="59"/>
      <c r="B27" s="16" t="s">
        <v>48</v>
      </c>
      <c r="C27" s="16" t="s">
        <v>53</v>
      </c>
      <c r="D27" s="46"/>
      <c r="E27" s="47"/>
    </row>
    <row r="28" spans="1:5" ht="90" x14ac:dyDescent="0.25">
      <c r="A28" s="59"/>
      <c r="B28" s="16" t="s">
        <v>88</v>
      </c>
      <c r="C28" s="16" t="s">
        <v>60</v>
      </c>
      <c r="D28" s="46"/>
      <c r="E28" s="47"/>
    </row>
    <row r="29" spans="1:5" ht="22.5" x14ac:dyDescent="0.25">
      <c r="A29" s="59"/>
      <c r="B29" s="16" t="s">
        <v>49</v>
      </c>
      <c r="C29" s="16" t="s">
        <v>13</v>
      </c>
      <c r="D29" s="46"/>
      <c r="E29" s="47"/>
    </row>
    <row r="30" spans="1:5" ht="45" x14ac:dyDescent="0.25">
      <c r="A30" s="59"/>
      <c r="B30" s="16" t="s">
        <v>32</v>
      </c>
      <c r="C30" s="16" t="s">
        <v>13</v>
      </c>
      <c r="D30" s="45"/>
      <c r="E30" s="45"/>
    </row>
    <row r="31" spans="1:5" x14ac:dyDescent="0.25">
      <c r="A31" s="51"/>
      <c r="B31" s="52"/>
      <c r="C31" s="52"/>
      <c r="D31" s="52"/>
    </row>
    <row r="32" spans="1:5" ht="27" customHeight="1" x14ac:dyDescent="0.25">
      <c r="A32" s="11" t="s">
        <v>11</v>
      </c>
      <c r="B32" s="11" t="s">
        <v>14</v>
      </c>
      <c r="C32" s="9" t="s">
        <v>15</v>
      </c>
      <c r="D32" s="9" t="s">
        <v>28</v>
      </c>
    </row>
    <row r="33" spans="1:5" x14ac:dyDescent="0.25">
      <c r="A33" s="29">
        <v>1</v>
      </c>
      <c r="B33" s="14"/>
      <c r="C33" s="13">
        <f>A33*B33</f>
        <v>0</v>
      </c>
      <c r="D33" s="13">
        <f>C33*1.23</f>
        <v>0</v>
      </c>
    </row>
    <row r="34" spans="1:5" x14ac:dyDescent="0.25">
      <c r="A34" s="23"/>
      <c r="B34" s="24"/>
      <c r="C34" s="25"/>
      <c r="D34" s="12"/>
    </row>
    <row r="35" spans="1:5" x14ac:dyDescent="0.25">
      <c r="A35" s="23"/>
      <c r="B35" s="24"/>
      <c r="C35" s="25"/>
      <c r="D35" s="12"/>
    </row>
    <row r="36" spans="1:5" x14ac:dyDescent="0.25">
      <c r="A36" s="23"/>
      <c r="B36" s="24"/>
      <c r="C36" s="25"/>
      <c r="D36" s="12"/>
    </row>
    <row r="37" spans="1:5" x14ac:dyDescent="0.25">
      <c r="A37" s="23"/>
      <c r="B37" s="24"/>
      <c r="C37" s="25"/>
      <c r="D37" s="12"/>
    </row>
    <row r="38" spans="1:5" x14ac:dyDescent="0.25">
      <c r="D38" s="12"/>
    </row>
    <row r="39" spans="1:5" ht="25.5" x14ac:dyDescent="0.25">
      <c r="A39" s="11" t="s">
        <v>20</v>
      </c>
      <c r="B39" s="11" t="s">
        <v>10</v>
      </c>
      <c r="C39" s="11" t="s">
        <v>8</v>
      </c>
      <c r="D39" s="48" t="s">
        <v>9</v>
      </c>
      <c r="E39" s="48"/>
    </row>
    <row r="40" spans="1:5" ht="22.5" x14ac:dyDescent="0.25">
      <c r="A40" s="49" t="s">
        <v>40</v>
      </c>
      <c r="B40" s="32" t="s">
        <v>41</v>
      </c>
      <c r="C40" s="16" t="s">
        <v>54</v>
      </c>
      <c r="D40" s="45"/>
      <c r="E40" s="45"/>
    </row>
    <row r="41" spans="1:5" ht="202.5" x14ac:dyDescent="0.25">
      <c r="A41" s="50"/>
      <c r="B41" s="15" t="s">
        <v>86</v>
      </c>
      <c r="C41" s="16" t="s">
        <v>13</v>
      </c>
      <c r="D41" s="46"/>
      <c r="E41" s="47"/>
    </row>
    <row r="42" spans="1:5" ht="405" x14ac:dyDescent="0.25">
      <c r="A42" s="50"/>
      <c r="B42" s="15" t="s">
        <v>44</v>
      </c>
      <c r="C42" s="16" t="s">
        <v>13</v>
      </c>
      <c r="D42" s="45"/>
      <c r="E42" s="45"/>
    </row>
    <row r="43" spans="1:5" x14ac:dyDescent="0.25">
      <c r="A43" s="50"/>
      <c r="B43" s="31" t="s">
        <v>38</v>
      </c>
      <c r="C43" s="16"/>
      <c r="D43" s="46"/>
      <c r="E43" s="47"/>
    </row>
    <row r="44" spans="1:5" ht="22.5" x14ac:dyDescent="0.25">
      <c r="A44" s="50"/>
      <c r="B44" s="16" t="s">
        <v>45</v>
      </c>
      <c r="C44" s="16" t="s">
        <v>34</v>
      </c>
      <c r="D44" s="45"/>
      <c r="E44" s="45"/>
    </row>
    <row r="45" spans="1:5" x14ac:dyDescent="0.25">
      <c r="A45" s="50"/>
      <c r="B45" s="16" t="s">
        <v>46</v>
      </c>
      <c r="C45" s="16" t="s">
        <v>50</v>
      </c>
      <c r="D45" s="45"/>
      <c r="E45" s="45"/>
    </row>
    <row r="46" spans="1:5" x14ac:dyDescent="0.25">
      <c r="A46" s="50"/>
      <c r="B46" s="16" t="s">
        <v>47</v>
      </c>
      <c r="C46" s="16" t="s">
        <v>51</v>
      </c>
      <c r="D46" s="46"/>
      <c r="E46" s="47"/>
    </row>
    <row r="47" spans="1:5" ht="213.75" x14ac:dyDescent="0.25">
      <c r="A47" s="50"/>
      <c r="B47" s="16" t="s">
        <v>48</v>
      </c>
      <c r="C47" s="16" t="s">
        <v>87</v>
      </c>
      <c r="D47" s="46"/>
      <c r="E47" s="47"/>
    </row>
    <row r="48" spans="1:5" ht="22.5" x14ac:dyDescent="0.25">
      <c r="A48" s="50"/>
      <c r="B48" s="16" t="s">
        <v>49</v>
      </c>
      <c r="C48" s="16" t="s">
        <v>13</v>
      </c>
      <c r="D48" s="46"/>
      <c r="E48" s="47"/>
    </row>
    <row r="49" spans="1:5" ht="45" x14ac:dyDescent="0.25">
      <c r="A49" s="50"/>
      <c r="B49" s="16" t="s">
        <v>32</v>
      </c>
      <c r="C49" s="16" t="s">
        <v>13</v>
      </c>
      <c r="D49" s="46"/>
      <c r="E49" s="47"/>
    </row>
    <row r="50" spans="1:5" x14ac:dyDescent="0.25">
      <c r="A50" s="51"/>
      <c r="B50" s="52"/>
      <c r="C50" s="52"/>
      <c r="D50" s="52"/>
    </row>
    <row r="51" spans="1:5" x14ac:dyDescent="0.25">
      <c r="A51" s="11" t="s">
        <v>11</v>
      </c>
      <c r="B51" s="11" t="s">
        <v>14</v>
      </c>
      <c r="C51" s="9" t="s">
        <v>15</v>
      </c>
      <c r="D51" s="9" t="s">
        <v>28</v>
      </c>
    </row>
    <row r="52" spans="1:5" x14ac:dyDescent="0.25">
      <c r="A52" s="29">
        <v>1</v>
      </c>
      <c r="B52" s="14"/>
      <c r="C52" s="13">
        <f>A52*B52</f>
        <v>0</v>
      </c>
      <c r="D52" s="13">
        <f>C52*1.23</f>
        <v>0</v>
      </c>
    </row>
    <row r="53" spans="1:5" x14ac:dyDescent="0.25">
      <c r="A53" s="30"/>
      <c r="B53" s="24"/>
      <c r="C53" s="25"/>
      <c r="D53" s="25"/>
    </row>
    <row r="54" spans="1:5" ht="25.5" x14ac:dyDescent="0.25">
      <c r="A54" s="11" t="s">
        <v>21</v>
      </c>
      <c r="B54" s="11" t="s">
        <v>10</v>
      </c>
      <c r="C54" s="11" t="s">
        <v>8</v>
      </c>
      <c r="D54" s="48" t="s">
        <v>9</v>
      </c>
      <c r="E54" s="48"/>
    </row>
    <row r="55" spans="1:5" ht="22.5" x14ac:dyDescent="0.25">
      <c r="A55" s="49" t="s">
        <v>56</v>
      </c>
      <c r="B55" s="32" t="s">
        <v>41</v>
      </c>
      <c r="C55" s="16" t="s">
        <v>24</v>
      </c>
      <c r="D55" s="45"/>
      <c r="E55" s="45"/>
    </row>
    <row r="56" spans="1:5" ht="202.5" x14ac:dyDescent="0.25">
      <c r="A56" s="50"/>
      <c r="B56" s="15" t="s">
        <v>55</v>
      </c>
      <c r="C56" s="16" t="s">
        <v>13</v>
      </c>
      <c r="D56" s="46"/>
      <c r="E56" s="47"/>
    </row>
    <row r="57" spans="1:5" ht="405" x14ac:dyDescent="0.25">
      <c r="A57" s="50"/>
      <c r="B57" s="15" t="s">
        <v>44</v>
      </c>
      <c r="C57" s="16" t="s">
        <v>13</v>
      </c>
      <c r="D57" s="45"/>
      <c r="E57" s="45"/>
    </row>
    <row r="58" spans="1:5" x14ac:dyDescent="0.25">
      <c r="A58" s="50"/>
      <c r="B58" s="31" t="s">
        <v>38</v>
      </c>
      <c r="C58" s="16"/>
      <c r="D58" s="46"/>
      <c r="E58" s="47"/>
    </row>
    <row r="59" spans="1:5" ht="22.5" x14ac:dyDescent="0.25">
      <c r="A59" s="50"/>
      <c r="B59" s="16" t="s">
        <v>45</v>
      </c>
      <c r="C59" s="16" t="s">
        <v>24</v>
      </c>
      <c r="D59" s="45"/>
      <c r="E59" s="45"/>
    </row>
    <row r="60" spans="1:5" x14ac:dyDescent="0.25">
      <c r="A60" s="50"/>
      <c r="B60" s="16" t="s">
        <v>46</v>
      </c>
      <c r="C60" s="16" t="s">
        <v>24</v>
      </c>
      <c r="D60" s="45"/>
      <c r="E60" s="45"/>
    </row>
    <row r="61" spans="1:5" x14ac:dyDescent="0.25">
      <c r="A61" s="50"/>
      <c r="B61" s="16" t="s">
        <v>47</v>
      </c>
      <c r="C61" s="16" t="s">
        <v>51</v>
      </c>
      <c r="D61" s="46"/>
      <c r="E61" s="47"/>
    </row>
    <row r="62" spans="1:5" ht="56.25" x14ac:dyDescent="0.25">
      <c r="A62" s="50"/>
      <c r="B62" s="16" t="s">
        <v>58</v>
      </c>
      <c r="C62" s="16" t="s">
        <v>13</v>
      </c>
      <c r="D62" s="46"/>
      <c r="E62" s="47"/>
    </row>
    <row r="63" spans="1:5" ht="213.75" x14ac:dyDescent="0.25">
      <c r="A63" s="50"/>
      <c r="B63" s="16" t="s">
        <v>84</v>
      </c>
      <c r="C63" s="16" t="s">
        <v>24</v>
      </c>
      <c r="D63" s="46"/>
      <c r="E63" s="47"/>
    </row>
    <row r="64" spans="1:5" ht="213.75" x14ac:dyDescent="0.25">
      <c r="A64" s="50"/>
      <c r="B64" s="16" t="s">
        <v>83</v>
      </c>
      <c r="C64" s="16" t="s">
        <v>57</v>
      </c>
      <c r="D64" s="46"/>
      <c r="E64" s="47"/>
    </row>
    <row r="65" spans="1:5" ht="33.75" x14ac:dyDescent="0.25">
      <c r="A65" s="50"/>
      <c r="B65" s="16" t="s">
        <v>59</v>
      </c>
      <c r="C65" s="16" t="s">
        <v>13</v>
      </c>
      <c r="D65" s="46"/>
      <c r="E65" s="47"/>
    </row>
    <row r="66" spans="1:5" ht="45" x14ac:dyDescent="0.25">
      <c r="A66" s="50"/>
      <c r="B66" s="16" t="s">
        <v>32</v>
      </c>
      <c r="C66" s="16" t="s">
        <v>13</v>
      </c>
      <c r="D66" s="46"/>
      <c r="E66" s="47"/>
    </row>
    <row r="67" spans="1:5" x14ac:dyDescent="0.25">
      <c r="A67" s="51"/>
      <c r="B67" s="52"/>
      <c r="C67" s="52"/>
      <c r="D67" s="52"/>
    </row>
    <row r="68" spans="1:5" x14ac:dyDescent="0.25">
      <c r="A68" s="11" t="s">
        <v>11</v>
      </c>
      <c r="B68" s="11" t="s">
        <v>14</v>
      </c>
      <c r="C68" s="9" t="s">
        <v>15</v>
      </c>
      <c r="D68" s="9" t="s">
        <v>28</v>
      </c>
    </row>
    <row r="69" spans="1:5" x14ac:dyDescent="0.25">
      <c r="A69" s="29">
        <v>1</v>
      </c>
      <c r="B69" s="14"/>
      <c r="C69" s="13">
        <f>A69*B69</f>
        <v>0</v>
      </c>
      <c r="D69" s="13">
        <f>C69*1.23</f>
        <v>0</v>
      </c>
    </row>
    <row r="70" spans="1:5" x14ac:dyDescent="0.25">
      <c r="A70" s="23"/>
      <c r="B70" s="24"/>
      <c r="C70" s="25"/>
      <c r="D70" s="12"/>
    </row>
    <row r="71" spans="1:5" x14ac:dyDescent="0.25">
      <c r="A71" s="23"/>
      <c r="B71" s="24"/>
      <c r="C71" s="25"/>
      <c r="D71" s="12"/>
    </row>
    <row r="72" spans="1:5" ht="25.5" x14ac:dyDescent="0.25">
      <c r="A72" s="11" t="s">
        <v>25</v>
      </c>
      <c r="B72" s="11" t="s">
        <v>10</v>
      </c>
      <c r="C72" s="11" t="s">
        <v>8</v>
      </c>
      <c r="D72" s="48" t="s">
        <v>9</v>
      </c>
      <c r="E72" s="48"/>
    </row>
    <row r="73" spans="1:5" ht="20.45" customHeight="1" x14ac:dyDescent="0.25">
      <c r="A73" s="49" t="s">
        <v>61</v>
      </c>
      <c r="B73" s="16" t="s">
        <v>62</v>
      </c>
      <c r="C73" s="16" t="s">
        <v>13</v>
      </c>
      <c r="D73" s="45"/>
      <c r="E73" s="45"/>
    </row>
    <row r="74" spans="1:5" x14ac:dyDescent="0.25">
      <c r="A74" s="50"/>
      <c r="B74" s="33" t="s">
        <v>63</v>
      </c>
      <c r="C74" s="16"/>
      <c r="D74" s="45"/>
      <c r="E74" s="45"/>
    </row>
    <row r="75" spans="1:5" ht="408.6" customHeight="1" x14ac:dyDescent="0.25">
      <c r="A75" s="50"/>
      <c r="B75" s="34" t="s">
        <v>90</v>
      </c>
      <c r="C75" s="16" t="s">
        <v>13</v>
      </c>
      <c r="D75" s="45"/>
      <c r="E75" s="45"/>
    </row>
    <row r="76" spans="1:5" x14ac:dyDescent="0.25">
      <c r="A76" s="50"/>
      <c r="B76" s="16" t="s">
        <v>65</v>
      </c>
      <c r="C76" s="16" t="s">
        <v>13</v>
      </c>
      <c r="D76" s="45"/>
      <c r="E76" s="45"/>
    </row>
    <row r="77" spans="1:5" x14ac:dyDescent="0.25">
      <c r="A77" s="50"/>
      <c r="B77" s="16" t="s">
        <v>64</v>
      </c>
      <c r="C77" s="16" t="s">
        <v>13</v>
      </c>
      <c r="D77" s="45"/>
      <c r="E77" s="45"/>
    </row>
    <row r="78" spans="1:5" x14ac:dyDescent="0.25">
      <c r="A78" s="50"/>
      <c r="B78" s="16" t="s">
        <v>66</v>
      </c>
      <c r="C78" s="16" t="s">
        <v>13</v>
      </c>
      <c r="D78" s="45"/>
      <c r="E78" s="45"/>
    </row>
    <row r="79" spans="1:5" x14ac:dyDescent="0.25">
      <c r="A79" s="50"/>
      <c r="B79" s="16" t="s">
        <v>85</v>
      </c>
      <c r="C79" s="16" t="s">
        <v>13</v>
      </c>
      <c r="D79" s="45"/>
      <c r="E79" s="45"/>
    </row>
    <row r="80" spans="1:5" ht="22.5" x14ac:dyDescent="0.25">
      <c r="A80" s="50"/>
      <c r="B80" s="16" t="s">
        <v>33</v>
      </c>
      <c r="C80" s="16" t="s">
        <v>13</v>
      </c>
      <c r="D80" s="45"/>
      <c r="E80" s="45"/>
    </row>
    <row r="81" spans="1:5" ht="45" x14ac:dyDescent="0.25">
      <c r="A81" s="62"/>
      <c r="B81" s="16" t="s">
        <v>32</v>
      </c>
      <c r="C81" s="16" t="s">
        <v>13</v>
      </c>
      <c r="D81" s="45"/>
      <c r="E81" s="45"/>
    </row>
    <row r="82" spans="1:5" x14ac:dyDescent="0.25">
      <c r="A82" s="63"/>
      <c r="B82" s="64"/>
      <c r="C82" s="64"/>
      <c r="D82" s="64"/>
    </row>
    <row r="83" spans="1:5" x14ac:dyDescent="0.25">
      <c r="A83" s="11" t="s">
        <v>11</v>
      </c>
      <c r="B83" s="11" t="s">
        <v>14</v>
      </c>
      <c r="C83" s="9" t="s">
        <v>15</v>
      </c>
      <c r="D83" s="9" t="s">
        <v>28</v>
      </c>
    </row>
    <row r="84" spans="1:5" x14ac:dyDescent="0.25">
      <c r="A84" s="29">
        <v>1</v>
      </c>
      <c r="B84" s="14"/>
      <c r="C84" s="13">
        <f>A84*B84</f>
        <v>0</v>
      </c>
      <c r="D84" s="13">
        <f>C84*1.23</f>
        <v>0</v>
      </c>
    </row>
    <row r="85" spans="1:5" x14ac:dyDescent="0.25">
      <c r="A85" s="30"/>
      <c r="B85" s="24"/>
      <c r="C85" s="25"/>
      <c r="D85" s="25"/>
    </row>
    <row r="86" spans="1:5" ht="25.5" x14ac:dyDescent="0.25">
      <c r="A86" s="11" t="s">
        <v>26</v>
      </c>
      <c r="B86" s="11" t="s">
        <v>10</v>
      </c>
      <c r="C86" s="11" t="s">
        <v>8</v>
      </c>
      <c r="D86" s="48" t="s">
        <v>9</v>
      </c>
      <c r="E86" s="48"/>
    </row>
    <row r="87" spans="1:5" ht="64.900000000000006" customHeight="1" x14ac:dyDescent="0.25">
      <c r="A87" s="49" t="s">
        <v>67</v>
      </c>
      <c r="B87" s="35" t="s">
        <v>72</v>
      </c>
      <c r="C87" s="16">
        <v>1</v>
      </c>
      <c r="D87" s="45"/>
      <c r="E87" s="45"/>
    </row>
    <row r="88" spans="1:5" ht="258.75" x14ac:dyDescent="0.25">
      <c r="A88" s="50"/>
      <c r="B88" s="15" t="s">
        <v>73</v>
      </c>
      <c r="C88" s="16">
        <v>1</v>
      </c>
      <c r="D88" s="45"/>
      <c r="E88" s="45"/>
    </row>
    <row r="89" spans="1:5" ht="45" x14ac:dyDescent="0.25">
      <c r="A89" s="50"/>
      <c r="B89" s="15" t="s">
        <v>74</v>
      </c>
      <c r="C89" s="16">
        <v>1</v>
      </c>
      <c r="D89" s="45"/>
      <c r="E89" s="45"/>
    </row>
    <row r="90" spans="1:5" ht="22.5" x14ac:dyDescent="0.25">
      <c r="A90" s="50"/>
      <c r="B90" s="18" t="s">
        <v>92</v>
      </c>
      <c r="C90" s="16">
        <v>1</v>
      </c>
      <c r="D90" s="45"/>
      <c r="E90" s="45"/>
    </row>
    <row r="91" spans="1:5" ht="33.75" x14ac:dyDescent="0.25">
      <c r="A91" s="50"/>
      <c r="B91" s="18" t="s">
        <v>91</v>
      </c>
      <c r="C91" s="16">
        <v>1</v>
      </c>
      <c r="D91" s="45"/>
      <c r="E91" s="45"/>
    </row>
    <row r="92" spans="1:5" ht="112.5" x14ac:dyDescent="0.25">
      <c r="A92" s="50"/>
      <c r="B92" s="18" t="s">
        <v>75</v>
      </c>
      <c r="C92" s="16">
        <v>1</v>
      </c>
      <c r="D92" s="45"/>
      <c r="E92" s="45"/>
    </row>
    <row r="93" spans="1:5" ht="45" x14ac:dyDescent="0.25">
      <c r="A93" s="50"/>
      <c r="B93" s="18" t="s">
        <v>76</v>
      </c>
      <c r="C93" s="16" t="s">
        <v>13</v>
      </c>
      <c r="D93" s="45"/>
      <c r="E93" s="45"/>
    </row>
    <row r="94" spans="1:5" ht="33.75" x14ac:dyDescent="0.25">
      <c r="A94" s="50"/>
      <c r="B94" s="18" t="s">
        <v>77</v>
      </c>
      <c r="C94" s="16" t="s">
        <v>13</v>
      </c>
      <c r="D94" s="45"/>
      <c r="E94" s="45"/>
    </row>
    <row r="95" spans="1:5" ht="33.75" x14ac:dyDescent="0.25">
      <c r="A95" s="50"/>
      <c r="B95" s="18" t="s">
        <v>78</v>
      </c>
      <c r="C95" s="16" t="s">
        <v>13</v>
      </c>
      <c r="D95" s="45"/>
      <c r="E95" s="45"/>
    </row>
    <row r="96" spans="1:5" ht="67.5" x14ac:dyDescent="0.25">
      <c r="A96" s="50"/>
      <c r="B96" s="18" t="s">
        <v>79</v>
      </c>
      <c r="C96" s="16" t="s">
        <v>13</v>
      </c>
      <c r="D96" s="45"/>
      <c r="E96" s="45"/>
    </row>
    <row r="97" spans="1:5" ht="22.5" x14ac:dyDescent="0.25">
      <c r="A97" s="50"/>
      <c r="B97" s="16" t="s">
        <v>33</v>
      </c>
      <c r="C97" s="16" t="s">
        <v>13</v>
      </c>
      <c r="D97" s="45"/>
      <c r="E97" s="45"/>
    </row>
    <row r="98" spans="1:5" ht="45" x14ac:dyDescent="0.25">
      <c r="A98" s="62"/>
      <c r="B98" s="16" t="s">
        <v>32</v>
      </c>
      <c r="C98" s="16" t="s">
        <v>13</v>
      </c>
      <c r="D98" s="45"/>
      <c r="E98" s="45"/>
    </row>
    <row r="99" spans="1:5" x14ac:dyDescent="0.25">
      <c r="A99" s="30"/>
      <c r="B99" s="24"/>
      <c r="C99" s="25"/>
      <c r="D99" s="25"/>
    </row>
    <row r="100" spans="1:5" x14ac:dyDescent="0.25">
      <c r="A100" s="11" t="s">
        <v>11</v>
      </c>
      <c r="B100" s="11" t="s">
        <v>14</v>
      </c>
      <c r="C100" s="9" t="s">
        <v>15</v>
      </c>
      <c r="D100" s="9" t="s">
        <v>28</v>
      </c>
    </row>
    <row r="101" spans="1:5" x14ac:dyDescent="0.25">
      <c r="A101" s="29">
        <v>1</v>
      </c>
      <c r="B101" s="14"/>
      <c r="C101" s="13">
        <f>A101*B101</f>
        <v>0</v>
      </c>
      <c r="D101" s="13">
        <f>C101*1.23</f>
        <v>0</v>
      </c>
    </row>
    <row r="102" spans="1:5" x14ac:dyDescent="0.25">
      <c r="A102" s="30"/>
      <c r="B102" s="24"/>
      <c r="C102" s="25"/>
      <c r="D102" s="25"/>
    </row>
    <row r="103" spans="1:5" x14ac:dyDescent="0.25">
      <c r="A103" s="30"/>
      <c r="B103" s="24"/>
      <c r="C103" s="25"/>
      <c r="D103" s="25"/>
    </row>
    <row r="104" spans="1:5" ht="25.5" x14ac:dyDescent="0.25">
      <c r="A104" s="11" t="s">
        <v>27</v>
      </c>
      <c r="B104" s="11" t="s">
        <v>10</v>
      </c>
      <c r="C104" s="11" t="s">
        <v>8</v>
      </c>
      <c r="D104" s="48" t="s">
        <v>9</v>
      </c>
      <c r="E104" s="48"/>
    </row>
    <row r="105" spans="1:5" ht="101.25" x14ac:dyDescent="0.25">
      <c r="A105" s="49" t="s">
        <v>80</v>
      </c>
      <c r="B105" s="35" t="s">
        <v>81</v>
      </c>
      <c r="C105" s="16" t="s">
        <v>13</v>
      </c>
      <c r="D105" s="45"/>
      <c r="E105" s="45"/>
    </row>
    <row r="106" spans="1:5" ht="382.5" x14ac:dyDescent="0.25">
      <c r="A106" s="50"/>
      <c r="B106" s="35" t="s">
        <v>82</v>
      </c>
      <c r="C106" s="16" t="s">
        <v>13</v>
      </c>
      <c r="D106" s="45"/>
      <c r="E106" s="45"/>
    </row>
    <row r="107" spans="1:5" ht="33.75" x14ac:dyDescent="0.25">
      <c r="A107" s="50"/>
      <c r="B107" s="35" t="s">
        <v>68</v>
      </c>
      <c r="C107" s="16" t="s">
        <v>13</v>
      </c>
      <c r="D107" s="45"/>
      <c r="E107" s="45"/>
    </row>
    <row r="108" spans="1:5" ht="33.75" x14ac:dyDescent="0.25">
      <c r="A108" s="50"/>
      <c r="B108" s="35" t="s">
        <v>69</v>
      </c>
      <c r="C108" s="16" t="s">
        <v>13</v>
      </c>
      <c r="D108" s="45"/>
      <c r="E108" s="45"/>
    </row>
    <row r="109" spans="1:5" ht="33.75" x14ac:dyDescent="0.25">
      <c r="A109" s="50"/>
      <c r="B109" s="35" t="s">
        <v>70</v>
      </c>
      <c r="C109" s="16" t="s">
        <v>13</v>
      </c>
      <c r="D109" s="45"/>
      <c r="E109" s="45"/>
    </row>
    <row r="110" spans="1:5" ht="45" x14ac:dyDescent="0.25">
      <c r="A110" s="50"/>
      <c r="B110" s="35" t="s">
        <v>71</v>
      </c>
      <c r="C110" s="16" t="s">
        <v>13</v>
      </c>
      <c r="D110" s="45"/>
      <c r="E110" s="45"/>
    </row>
    <row r="111" spans="1:5" ht="45" x14ac:dyDescent="0.25">
      <c r="A111" s="62"/>
      <c r="B111" s="16" t="s">
        <v>32</v>
      </c>
      <c r="C111" s="16" t="s">
        <v>13</v>
      </c>
      <c r="D111" s="45"/>
      <c r="E111" s="45"/>
    </row>
    <row r="112" spans="1:5" x14ac:dyDescent="0.25">
      <c r="A112" s="63"/>
      <c r="B112" s="64"/>
      <c r="C112" s="64"/>
      <c r="D112" s="64"/>
    </row>
    <row r="113" spans="1:5" x14ac:dyDescent="0.25">
      <c r="A113" s="11" t="s">
        <v>11</v>
      </c>
      <c r="B113" s="11" t="s">
        <v>14</v>
      </c>
      <c r="C113" s="9" t="s">
        <v>15</v>
      </c>
      <c r="D113" s="9" t="s">
        <v>28</v>
      </c>
    </row>
    <row r="114" spans="1:5" x14ac:dyDescent="0.25">
      <c r="A114" s="29">
        <v>3</v>
      </c>
      <c r="B114" s="14"/>
      <c r="C114" s="13">
        <f>A114*B114</f>
        <v>0</v>
      </c>
      <c r="D114" s="13">
        <f>C114*1.23</f>
        <v>0</v>
      </c>
    </row>
    <row r="115" spans="1:5" x14ac:dyDescent="0.25">
      <c r="A115" s="30"/>
      <c r="B115" s="24"/>
      <c r="C115" s="25"/>
      <c r="D115" s="25"/>
    </row>
    <row r="116" spans="1:5" x14ac:dyDescent="0.25">
      <c r="A116" s="6"/>
      <c r="C116" s="25"/>
      <c r="D116" s="25"/>
    </row>
    <row r="118" spans="1:5" ht="25.5" x14ac:dyDescent="0.25">
      <c r="A118" s="41" t="s">
        <v>35</v>
      </c>
      <c r="B118" s="42"/>
      <c r="C118" s="11" t="s">
        <v>17</v>
      </c>
      <c r="D118" s="9" t="s">
        <v>28</v>
      </c>
    </row>
    <row r="119" spans="1:5" ht="15" customHeight="1" x14ac:dyDescent="0.25">
      <c r="A119" s="43"/>
      <c r="B119" s="44"/>
      <c r="C119" s="27">
        <f>C33+C52+C69+C84+C101+C114</f>
        <v>0</v>
      </c>
      <c r="D119" s="28">
        <f>C119*1.23</f>
        <v>0</v>
      </c>
    </row>
    <row r="120" spans="1:5" ht="15" customHeight="1" x14ac:dyDescent="0.25">
      <c r="A120" s="10"/>
      <c r="B120" s="10"/>
      <c r="C120" s="6"/>
    </row>
    <row r="121" spans="1:5" s="22" customFormat="1" ht="12" x14ac:dyDescent="0.2">
      <c r="A121" s="20" t="s">
        <v>12</v>
      </c>
      <c r="B121" s="21" t="s">
        <v>23</v>
      </c>
    </row>
    <row r="122" spans="1:5" x14ac:dyDescent="0.25"/>
    <row r="123" spans="1:5" x14ac:dyDescent="0.25">
      <c r="C123" s="26"/>
      <c r="D123" s="26"/>
      <c r="E123" s="26"/>
    </row>
    <row r="124" spans="1:5" x14ac:dyDescent="0.25">
      <c r="C124" s="5"/>
      <c r="D124" s="19" t="s">
        <v>22</v>
      </c>
      <c r="E124" s="5"/>
    </row>
  </sheetData>
  <mergeCells count="101">
    <mergeCell ref="A112:D112"/>
    <mergeCell ref="A87:A98"/>
    <mergeCell ref="D86:E86"/>
    <mergeCell ref="D87:E87"/>
    <mergeCell ref="D88:E88"/>
    <mergeCell ref="D89:E89"/>
    <mergeCell ref="D90:E90"/>
    <mergeCell ref="D91:E91"/>
    <mergeCell ref="D92:E92"/>
    <mergeCell ref="D93:E93"/>
    <mergeCell ref="D94:E94"/>
    <mergeCell ref="D95:E95"/>
    <mergeCell ref="D96:E96"/>
    <mergeCell ref="D97:E97"/>
    <mergeCell ref="D98:E98"/>
    <mergeCell ref="A105:A111"/>
    <mergeCell ref="D105:E105"/>
    <mergeCell ref="D106:E106"/>
    <mergeCell ref="D107:E107"/>
    <mergeCell ref="D108:E108"/>
    <mergeCell ref="D109:E109"/>
    <mergeCell ref="D110:E110"/>
    <mergeCell ref="D111:E111"/>
    <mergeCell ref="D74:E74"/>
    <mergeCell ref="D76:E76"/>
    <mergeCell ref="D77:E77"/>
    <mergeCell ref="D81:E81"/>
    <mergeCell ref="D104:E104"/>
    <mergeCell ref="D44:E44"/>
    <mergeCell ref="D45:E45"/>
    <mergeCell ref="D46:E46"/>
    <mergeCell ref="D48:E48"/>
    <mergeCell ref="A50:D50"/>
    <mergeCell ref="D49:E49"/>
    <mergeCell ref="A82:D82"/>
    <mergeCell ref="D72:E72"/>
    <mergeCell ref="D47:E47"/>
    <mergeCell ref="D62:E62"/>
    <mergeCell ref="D63:E63"/>
    <mergeCell ref="D64:E64"/>
    <mergeCell ref="A11:B11"/>
    <mergeCell ref="D22:E22"/>
    <mergeCell ref="C17:E17"/>
    <mergeCell ref="C11:E11"/>
    <mergeCell ref="D21:E21"/>
    <mergeCell ref="A12:B12"/>
    <mergeCell ref="C12:E12"/>
    <mergeCell ref="A73:A81"/>
    <mergeCell ref="D80:E80"/>
    <mergeCell ref="D78:E78"/>
    <mergeCell ref="D79:E79"/>
    <mergeCell ref="D27:E27"/>
    <mergeCell ref="D28:E28"/>
    <mergeCell ref="D39:E39"/>
    <mergeCell ref="D40:E40"/>
    <mergeCell ref="D73:E73"/>
    <mergeCell ref="D75:E75"/>
    <mergeCell ref="D43:E43"/>
    <mergeCell ref="D41:E41"/>
    <mergeCell ref="D42:E42"/>
    <mergeCell ref="A1:E1"/>
    <mergeCell ref="A2:E2"/>
    <mergeCell ref="A3:E3"/>
    <mergeCell ref="A6:B6"/>
    <mergeCell ref="A8:B8"/>
    <mergeCell ref="A20:A30"/>
    <mergeCell ref="A31:D31"/>
    <mergeCell ref="C9:E9"/>
    <mergeCell ref="C10:E10"/>
    <mergeCell ref="C14:E14"/>
    <mergeCell ref="C15:E15"/>
    <mergeCell ref="C16:E16"/>
    <mergeCell ref="D23:E23"/>
    <mergeCell ref="A9:B9"/>
    <mergeCell ref="A10:B10"/>
    <mergeCell ref="A16:B16"/>
    <mergeCell ref="A15:B15"/>
    <mergeCell ref="A13:B13"/>
    <mergeCell ref="C13:E13"/>
    <mergeCell ref="A118:B119"/>
    <mergeCell ref="A14:B14"/>
    <mergeCell ref="D30:E30"/>
    <mergeCell ref="D26:E26"/>
    <mergeCell ref="D19:E19"/>
    <mergeCell ref="D20:E20"/>
    <mergeCell ref="D54:E54"/>
    <mergeCell ref="A55:A66"/>
    <mergeCell ref="D55:E55"/>
    <mergeCell ref="D56:E56"/>
    <mergeCell ref="D57:E57"/>
    <mergeCell ref="D58:E58"/>
    <mergeCell ref="D59:E59"/>
    <mergeCell ref="D60:E60"/>
    <mergeCell ref="D61:E61"/>
    <mergeCell ref="D65:E65"/>
    <mergeCell ref="D66:E66"/>
    <mergeCell ref="A67:D67"/>
    <mergeCell ref="D25:E25"/>
    <mergeCell ref="D29:E29"/>
    <mergeCell ref="D24:E24"/>
    <mergeCell ref="A40:A49"/>
  </mergeCells>
  <pageMargins left="0.70866141732283472" right="0.70866141732283472" top="0.59055118110236227" bottom="0.59055118110236227" header="0.31496062992125984" footer="0.31496062992125984"/>
  <pageSetup paperSize="9" scale="70"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zabezpečovací systém školy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Milan Schvarzbacher</cp:lastModifiedBy>
  <cp:lastPrinted>2025-03-16T15:33:48Z</cp:lastPrinted>
  <dcterms:created xsi:type="dcterms:W3CDTF">2016-11-30T12:16:19Z</dcterms:created>
  <dcterms:modified xsi:type="dcterms:W3CDTF">2026-02-01T09:02:39Z</dcterms:modified>
</cp:coreProperties>
</file>